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2658D2FF-5B85-4F94-B059-8E2CD4A1E20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ояснения к форме" sheetId="1" r:id="rId1"/>
    <sheet name="10 класс" sheetId="2" r:id="rId2"/>
    <sheet name="10 класс_итог" sheetId="3" r:id="rId3"/>
    <sheet name="11 класс" sheetId="4" r:id="rId4"/>
    <sheet name="11 класс_итог" sheetId="5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6" i="5" l="1"/>
  <c r="R7" i="5"/>
  <c r="R8" i="5"/>
  <c r="S8" i="5" s="1"/>
  <c r="R9" i="5"/>
  <c r="R10" i="5"/>
  <c r="R11" i="5"/>
  <c r="R12" i="5"/>
  <c r="S12" i="5" s="1"/>
  <c r="R13" i="5"/>
  <c r="R14" i="5"/>
  <c r="R15" i="5"/>
  <c r="R16" i="5"/>
  <c r="S16" i="5" s="1"/>
  <c r="R17" i="5"/>
  <c r="R18" i="5"/>
  <c r="R19" i="5"/>
  <c r="R20" i="5"/>
  <c r="S20" i="5" s="1"/>
  <c r="R21" i="5"/>
  <c r="R22" i="5"/>
  <c r="R23" i="5"/>
  <c r="R24" i="5"/>
  <c r="S24" i="5" s="1"/>
  <c r="R25" i="5"/>
  <c r="R26" i="5"/>
  <c r="R27" i="5"/>
  <c r="R28" i="5"/>
  <c r="S28" i="5" s="1"/>
  <c r="R29" i="5"/>
  <c r="R30" i="5"/>
  <c r="R31" i="5"/>
  <c r="R32" i="5"/>
  <c r="S32" i="5" s="1"/>
  <c r="R33" i="5"/>
  <c r="R34" i="5"/>
  <c r="R5" i="5"/>
  <c r="S34" i="5"/>
  <c r="S33" i="5"/>
  <c r="S31" i="5"/>
  <c r="S30" i="5"/>
  <c r="S29" i="5"/>
  <c r="S27" i="5"/>
  <c r="S26" i="5"/>
  <c r="S25" i="5"/>
  <c r="S23" i="5"/>
  <c r="S22" i="5"/>
  <c r="S21" i="5"/>
  <c r="S19" i="5"/>
  <c r="S18" i="5"/>
  <c r="S17" i="5"/>
  <c r="S15" i="5"/>
  <c r="S14" i="5"/>
  <c r="S13" i="5"/>
  <c r="S11" i="5"/>
  <c r="S10" i="5"/>
  <c r="S9" i="5"/>
  <c r="S7" i="5"/>
  <c r="S6" i="5"/>
  <c r="S5" i="5"/>
  <c r="Q37" i="3"/>
  <c r="Q36" i="3"/>
  <c r="Q3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5" i="3"/>
  <c r="S35" i="5" l="1"/>
  <c r="S37" i="5"/>
  <c r="S36" i="5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5" i="3"/>
  <c r="Q6" i="5" l="1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5" i="5"/>
  <c r="DU5" i="4"/>
  <c r="L5" i="5" s="1"/>
  <c r="M5" i="5" s="1"/>
  <c r="M37" i="5" s="1"/>
  <c r="DH5" i="4"/>
  <c r="CO5" i="4"/>
  <c r="BV9" i="4"/>
  <c r="BV21" i="4"/>
  <c r="BV25" i="4"/>
  <c r="BU6" i="4"/>
  <c r="BV6" i="4" s="1"/>
  <c r="CO6" i="4" s="1"/>
  <c r="CP6" i="4" s="1"/>
  <c r="BU7" i="4"/>
  <c r="BV7" i="4" s="1"/>
  <c r="CO7" i="4" s="1"/>
  <c r="CP7" i="4" s="1"/>
  <c r="BU8" i="4"/>
  <c r="BV8" i="4" s="1"/>
  <c r="BU9" i="4"/>
  <c r="BU10" i="4"/>
  <c r="BU11" i="4"/>
  <c r="BV11" i="4" s="1"/>
  <c r="CO11" i="4" s="1"/>
  <c r="CP11" i="4" s="1"/>
  <c r="BU12" i="4"/>
  <c r="BV12" i="4" s="1"/>
  <c r="CO12" i="4" s="1"/>
  <c r="CP12" i="4" s="1"/>
  <c r="BU13" i="4"/>
  <c r="BV13" i="4" s="1"/>
  <c r="BU14" i="4"/>
  <c r="BV14" i="4" s="1"/>
  <c r="BU15" i="4"/>
  <c r="BV15" i="4" s="1"/>
  <c r="CO15" i="4" s="1"/>
  <c r="CP15" i="4" s="1"/>
  <c r="BU16" i="4"/>
  <c r="BV16" i="4" s="1"/>
  <c r="BU17" i="4"/>
  <c r="BV17" i="4" s="1"/>
  <c r="BU18" i="4"/>
  <c r="BV18" i="4" s="1"/>
  <c r="BU19" i="4"/>
  <c r="BV19" i="4" s="1"/>
  <c r="CO19" i="4" s="1"/>
  <c r="CP19" i="4" s="1"/>
  <c r="BU20" i="4"/>
  <c r="BV20" i="4" s="1"/>
  <c r="BU21" i="4"/>
  <c r="BU22" i="4"/>
  <c r="BV22" i="4" s="1"/>
  <c r="CO22" i="4" s="1"/>
  <c r="CP22" i="4" s="1"/>
  <c r="BU23" i="4"/>
  <c r="BV23" i="4" s="1"/>
  <c r="BU24" i="4"/>
  <c r="BV24" i="4" s="1"/>
  <c r="CO24" i="4" s="1"/>
  <c r="CP24" i="4" s="1"/>
  <c r="BU25" i="4"/>
  <c r="BU26" i="4"/>
  <c r="BV26" i="4" s="1"/>
  <c r="BU27" i="4"/>
  <c r="BV27" i="4" s="1"/>
  <c r="CO27" i="4" s="1"/>
  <c r="CP27" i="4" s="1"/>
  <c r="BU28" i="4"/>
  <c r="BV28" i="4" s="1"/>
  <c r="BU29" i="4"/>
  <c r="BV29" i="4" s="1"/>
  <c r="BU30" i="4"/>
  <c r="BV30" i="4" s="1"/>
  <c r="BU31" i="4"/>
  <c r="BV31" i="4" s="1"/>
  <c r="BU32" i="4"/>
  <c r="BV32" i="4" s="1"/>
  <c r="CO32" i="4" s="1"/>
  <c r="CP32" i="4" s="1"/>
  <c r="BU33" i="4"/>
  <c r="BV33" i="4" s="1"/>
  <c r="BU34" i="4"/>
  <c r="BV34" i="4" s="1"/>
  <c r="BU5" i="4"/>
  <c r="BV5" i="4" s="1"/>
  <c r="F5" i="5" s="1"/>
  <c r="G5" i="5" s="1"/>
  <c r="U52" i="4"/>
  <c r="V52" i="4" s="1"/>
  <c r="DS34" i="4"/>
  <c r="DO34" i="4"/>
  <c r="DH34" i="4"/>
  <c r="CU34" i="4"/>
  <c r="CV34" i="4" s="1"/>
  <c r="BP34" i="4"/>
  <c r="BL34" i="4"/>
  <c r="AF34" i="4"/>
  <c r="DU34" i="4" s="1"/>
  <c r="DS33" i="4"/>
  <c r="DO33" i="4"/>
  <c r="DH33" i="4"/>
  <c r="CU33" i="4"/>
  <c r="CV33" i="4" s="1"/>
  <c r="BP33" i="4"/>
  <c r="BL33" i="4"/>
  <c r="AF33" i="4"/>
  <c r="DS32" i="4"/>
  <c r="DO32" i="4"/>
  <c r="DH32" i="4"/>
  <c r="CU32" i="4"/>
  <c r="CV32" i="4" s="1"/>
  <c r="BP32" i="4"/>
  <c r="BL32" i="4"/>
  <c r="AF32" i="4"/>
  <c r="DS31" i="4"/>
  <c r="DO31" i="4"/>
  <c r="DH31" i="4"/>
  <c r="CU31" i="4"/>
  <c r="CV31" i="4" s="1"/>
  <c r="BP31" i="4"/>
  <c r="BL31" i="4"/>
  <c r="AF31" i="4"/>
  <c r="DS30" i="4"/>
  <c r="DO30" i="4"/>
  <c r="DH30" i="4"/>
  <c r="CU30" i="4"/>
  <c r="CV30" i="4" s="1"/>
  <c r="BP30" i="4"/>
  <c r="BL30" i="4"/>
  <c r="AF30" i="4"/>
  <c r="DS29" i="4"/>
  <c r="DO29" i="4"/>
  <c r="DH29" i="4"/>
  <c r="CU29" i="4"/>
  <c r="CV29" i="4" s="1"/>
  <c r="BP29" i="4"/>
  <c r="BL29" i="4"/>
  <c r="AF29" i="4"/>
  <c r="DS28" i="4"/>
  <c r="DO28" i="4"/>
  <c r="DH28" i="4"/>
  <c r="CU28" i="4"/>
  <c r="CV28" i="4" s="1"/>
  <c r="BP28" i="4"/>
  <c r="BL28" i="4"/>
  <c r="AF28" i="4"/>
  <c r="DU28" i="4" s="1"/>
  <c r="DS27" i="4"/>
  <c r="DO27" i="4"/>
  <c r="DH27" i="4"/>
  <c r="CU27" i="4"/>
  <c r="CV27" i="4" s="1"/>
  <c r="BP27" i="4"/>
  <c r="BL27" i="4"/>
  <c r="AF27" i="4"/>
  <c r="DU27" i="4" s="1"/>
  <c r="DS26" i="4"/>
  <c r="DO26" i="4"/>
  <c r="DH26" i="4"/>
  <c r="CU26" i="4"/>
  <c r="CV26" i="4" s="1"/>
  <c r="BP26" i="4"/>
  <c r="BL26" i="4"/>
  <c r="AF26" i="4"/>
  <c r="DU26" i="4" s="1"/>
  <c r="DS25" i="4"/>
  <c r="DO25" i="4"/>
  <c r="DH25" i="4"/>
  <c r="CU25" i="4"/>
  <c r="CV25" i="4" s="1"/>
  <c r="BP25" i="4"/>
  <c r="BL25" i="4"/>
  <c r="AF25" i="4"/>
  <c r="DS24" i="4"/>
  <c r="DO24" i="4"/>
  <c r="DH24" i="4"/>
  <c r="CU24" i="4"/>
  <c r="CV24" i="4" s="1"/>
  <c r="BP24" i="4"/>
  <c r="BL24" i="4"/>
  <c r="AF24" i="4"/>
  <c r="DS23" i="4"/>
  <c r="DO23" i="4"/>
  <c r="DH23" i="4"/>
  <c r="CU23" i="4"/>
  <c r="CV23" i="4" s="1"/>
  <c r="BP23" i="4"/>
  <c r="BL23" i="4"/>
  <c r="AF23" i="4"/>
  <c r="DS22" i="4"/>
  <c r="DO22" i="4"/>
  <c r="DH22" i="4"/>
  <c r="CU22" i="4"/>
  <c r="CV22" i="4" s="1"/>
  <c r="BP22" i="4"/>
  <c r="BL22" i="4"/>
  <c r="AF22" i="4"/>
  <c r="DS21" i="4"/>
  <c r="DO21" i="4"/>
  <c r="DH21" i="4"/>
  <c r="CU21" i="4"/>
  <c r="CV21" i="4" s="1"/>
  <c r="BP21" i="4"/>
  <c r="BL21" i="4"/>
  <c r="AF21" i="4"/>
  <c r="DU21" i="4" s="1"/>
  <c r="DS20" i="4"/>
  <c r="DO20" i="4"/>
  <c r="DH20" i="4"/>
  <c r="CU20" i="4"/>
  <c r="CV20" i="4" s="1"/>
  <c r="BP20" i="4"/>
  <c r="BL20" i="4"/>
  <c r="AF20" i="4"/>
  <c r="DS19" i="4"/>
  <c r="DO19" i="4"/>
  <c r="DH19" i="4"/>
  <c r="CU19" i="4"/>
  <c r="CV19" i="4" s="1"/>
  <c r="BP19" i="4"/>
  <c r="BL19" i="4"/>
  <c r="AF19" i="4"/>
  <c r="DU19" i="4" s="1"/>
  <c r="DS18" i="4"/>
  <c r="DO18" i="4"/>
  <c r="DH18" i="4"/>
  <c r="CU18" i="4"/>
  <c r="CV18" i="4" s="1"/>
  <c r="BP18" i="4"/>
  <c r="BL18" i="4"/>
  <c r="AF18" i="4"/>
  <c r="DU18" i="4" s="1"/>
  <c r="DS17" i="4"/>
  <c r="DO17" i="4"/>
  <c r="DH17" i="4"/>
  <c r="CU17" i="4"/>
  <c r="CV17" i="4" s="1"/>
  <c r="BP17" i="4"/>
  <c r="BL17" i="4"/>
  <c r="AF17" i="4"/>
  <c r="DS16" i="4"/>
  <c r="DO16" i="4"/>
  <c r="DH16" i="4"/>
  <c r="CU16" i="4"/>
  <c r="CV16" i="4" s="1"/>
  <c r="BP16" i="4"/>
  <c r="BL16" i="4"/>
  <c r="AF16" i="4"/>
  <c r="DU16" i="4" s="1"/>
  <c r="DS15" i="4"/>
  <c r="DO15" i="4"/>
  <c r="DH15" i="4"/>
  <c r="CU15" i="4"/>
  <c r="CV15" i="4" s="1"/>
  <c r="BP15" i="4"/>
  <c r="BL15" i="4"/>
  <c r="AF15" i="4"/>
  <c r="DS14" i="4"/>
  <c r="DO14" i="4"/>
  <c r="DH14" i="4"/>
  <c r="CU14" i="4"/>
  <c r="CV14" i="4" s="1"/>
  <c r="BP14" i="4"/>
  <c r="BL14" i="4"/>
  <c r="AF14" i="4"/>
  <c r="DS13" i="4"/>
  <c r="DO13" i="4"/>
  <c r="DH13" i="4"/>
  <c r="CU13" i="4"/>
  <c r="CV13" i="4" s="1"/>
  <c r="BP13" i="4"/>
  <c r="BL13" i="4"/>
  <c r="AF13" i="4"/>
  <c r="DS12" i="4"/>
  <c r="DO12" i="4"/>
  <c r="DH12" i="4"/>
  <c r="CU12" i="4"/>
  <c r="CV12" i="4" s="1"/>
  <c r="BP12" i="4"/>
  <c r="DW12" i="4" s="1"/>
  <c r="BL12" i="4"/>
  <c r="AF12" i="4"/>
  <c r="DS11" i="4"/>
  <c r="DO11" i="4"/>
  <c r="DH11" i="4"/>
  <c r="CU11" i="4"/>
  <c r="CV11" i="4" s="1"/>
  <c r="BP11" i="4"/>
  <c r="BL11" i="4"/>
  <c r="AF11" i="4"/>
  <c r="DU11" i="4" s="1"/>
  <c r="DS10" i="4"/>
  <c r="DO10" i="4"/>
  <c r="DH10" i="4"/>
  <c r="CU10" i="4"/>
  <c r="CV10" i="4" s="1"/>
  <c r="BP10" i="4"/>
  <c r="BL10" i="4"/>
  <c r="AF10" i="4"/>
  <c r="DU10" i="4" s="1"/>
  <c r="DS9" i="4"/>
  <c r="DO9" i="4"/>
  <c r="DH9" i="4"/>
  <c r="CU9" i="4"/>
  <c r="CV9" i="4" s="1"/>
  <c r="BP9" i="4"/>
  <c r="BL9" i="4"/>
  <c r="AF9" i="4"/>
  <c r="DS8" i="4"/>
  <c r="DO8" i="4"/>
  <c r="DH8" i="4"/>
  <c r="CU8" i="4"/>
  <c r="CV8" i="4" s="1"/>
  <c r="BP8" i="4"/>
  <c r="BL8" i="4"/>
  <c r="AF8" i="4"/>
  <c r="DU8" i="4" s="1"/>
  <c r="DS7" i="4"/>
  <c r="DO7" i="4"/>
  <c r="DH7" i="4"/>
  <c r="CU7" i="4"/>
  <c r="CV7" i="4" s="1"/>
  <c r="BP7" i="4"/>
  <c r="BL7" i="4"/>
  <c r="AF7" i="4"/>
  <c r="DS6" i="4"/>
  <c r="DO6" i="4"/>
  <c r="DH6" i="4"/>
  <c r="CU6" i="4"/>
  <c r="CV6" i="4" s="1"/>
  <c r="BP6" i="4"/>
  <c r="BL6" i="4"/>
  <c r="AF6" i="4"/>
  <c r="DS5" i="4"/>
  <c r="DO5" i="4"/>
  <c r="CU5" i="4"/>
  <c r="CV5" i="4" s="1"/>
  <c r="H5" i="5" s="1"/>
  <c r="I5" i="5" s="1"/>
  <c r="BP5" i="4"/>
  <c r="DW5" i="4" s="1"/>
  <c r="P5" i="5" s="1"/>
  <c r="Q5" i="5" s="1"/>
  <c r="Q37" i="5" s="1"/>
  <c r="BL5" i="4"/>
  <c r="AF5" i="4"/>
  <c r="CG6" i="2"/>
  <c r="CG7" i="2"/>
  <c r="CG8" i="2"/>
  <c r="CG9" i="2"/>
  <c r="CG10" i="2"/>
  <c r="CG11" i="2"/>
  <c r="CG12" i="2"/>
  <c r="CG13" i="2"/>
  <c r="CG14" i="2"/>
  <c r="CG15" i="2"/>
  <c r="CG16" i="2"/>
  <c r="CG17" i="2"/>
  <c r="CG18" i="2"/>
  <c r="CG19" i="2"/>
  <c r="CG20" i="2"/>
  <c r="CG21" i="2"/>
  <c r="CG22" i="2"/>
  <c r="CG23" i="2"/>
  <c r="CG24" i="2"/>
  <c r="CG25" i="2"/>
  <c r="CG26" i="2"/>
  <c r="CG27" i="2"/>
  <c r="CG28" i="2"/>
  <c r="CG29" i="2"/>
  <c r="CG30" i="2"/>
  <c r="CG31" i="2"/>
  <c r="CG32" i="2"/>
  <c r="CG33" i="2"/>
  <c r="CG34" i="2"/>
  <c r="CF6" i="2"/>
  <c r="CF7" i="2"/>
  <c r="CF8" i="2"/>
  <c r="CF9" i="2"/>
  <c r="CF10" i="2"/>
  <c r="CF11" i="2"/>
  <c r="CF12" i="2"/>
  <c r="CF13" i="2"/>
  <c r="CF14" i="2"/>
  <c r="CF15" i="2"/>
  <c r="CF16" i="2"/>
  <c r="CF17" i="2"/>
  <c r="CF18" i="2"/>
  <c r="CF19" i="2"/>
  <c r="CF20" i="2"/>
  <c r="CF21" i="2"/>
  <c r="CF22" i="2"/>
  <c r="CF23" i="2"/>
  <c r="CF24" i="2"/>
  <c r="CF25" i="2"/>
  <c r="CF26" i="2"/>
  <c r="CF27" i="2"/>
  <c r="CF28" i="2"/>
  <c r="CF29" i="2"/>
  <c r="CF30" i="2"/>
  <c r="CF31" i="2"/>
  <c r="CF32" i="2"/>
  <c r="CF33" i="2"/>
  <c r="CF34" i="2"/>
  <c r="CE7" i="2"/>
  <c r="CE8" i="2"/>
  <c r="CE9" i="2"/>
  <c r="CE10" i="2"/>
  <c r="CE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CE31" i="2"/>
  <c r="CE32" i="2"/>
  <c r="CE33" i="2"/>
  <c r="CE34" i="2"/>
  <c r="CD6" i="2"/>
  <c r="CD7" i="2"/>
  <c r="CD8" i="2"/>
  <c r="CD9" i="2"/>
  <c r="CD10" i="2"/>
  <c r="CD11" i="2"/>
  <c r="CD12" i="2"/>
  <c r="CD13" i="2"/>
  <c r="CD14" i="2"/>
  <c r="CD15" i="2"/>
  <c r="CD16" i="2"/>
  <c r="CD17" i="2"/>
  <c r="CD18" i="2"/>
  <c r="CD19" i="2"/>
  <c r="CD20" i="2"/>
  <c r="CD21" i="2"/>
  <c r="CD22" i="2"/>
  <c r="CD23" i="2"/>
  <c r="CD24" i="2"/>
  <c r="CD25" i="2"/>
  <c r="CD26" i="2"/>
  <c r="CD27" i="2"/>
  <c r="CD28" i="2"/>
  <c r="CD29" i="2"/>
  <c r="CD30" i="2"/>
  <c r="CD31" i="2"/>
  <c r="CD32" i="2"/>
  <c r="CD33" i="2"/>
  <c r="CD34" i="2"/>
  <c r="CC6" i="2"/>
  <c r="CC7" i="2"/>
  <c r="CC8" i="2"/>
  <c r="CC9" i="2"/>
  <c r="CC10" i="2"/>
  <c r="CC11" i="2"/>
  <c r="CC12" i="2"/>
  <c r="CC13" i="2"/>
  <c r="CC14" i="2"/>
  <c r="CC15" i="2"/>
  <c r="CC16" i="2"/>
  <c r="CC17" i="2"/>
  <c r="CC18" i="2"/>
  <c r="CC19" i="2"/>
  <c r="CC20" i="2"/>
  <c r="CC21" i="2"/>
  <c r="CC22" i="2"/>
  <c r="CC23" i="2"/>
  <c r="CC24" i="2"/>
  <c r="CC25" i="2"/>
  <c r="CC26" i="2"/>
  <c r="CC27" i="2"/>
  <c r="CC28" i="2"/>
  <c r="CC29" i="2"/>
  <c r="CC30" i="2"/>
  <c r="CC31" i="2"/>
  <c r="CC32" i="2"/>
  <c r="CC33" i="2"/>
  <c r="CC34" i="2"/>
  <c r="BV6" i="2"/>
  <c r="BV7" i="2"/>
  <c r="BV8" i="2"/>
  <c r="BV9" i="2"/>
  <c r="BV10" i="2"/>
  <c r="BV11" i="2"/>
  <c r="BV12" i="2"/>
  <c r="BV13" i="2"/>
  <c r="BV14" i="2"/>
  <c r="BV15" i="2"/>
  <c r="BV16" i="2"/>
  <c r="BV17" i="2"/>
  <c r="BV18" i="2"/>
  <c r="BV19" i="2"/>
  <c r="BV20" i="2"/>
  <c r="BV21" i="2"/>
  <c r="BV22" i="2"/>
  <c r="BV23" i="2"/>
  <c r="BV24" i="2"/>
  <c r="BV25" i="2"/>
  <c r="BV26" i="2"/>
  <c r="BV27" i="2"/>
  <c r="BV28" i="2"/>
  <c r="BV29" i="2"/>
  <c r="BV30" i="2"/>
  <c r="BV31" i="2"/>
  <c r="BV32" i="2"/>
  <c r="BV33" i="2"/>
  <c r="BV34" i="2"/>
  <c r="BO6" i="2"/>
  <c r="BO7" i="2"/>
  <c r="BO8" i="2"/>
  <c r="BO9" i="2"/>
  <c r="BO10" i="2"/>
  <c r="BO11" i="2"/>
  <c r="BO12" i="2"/>
  <c r="BO13" i="2"/>
  <c r="BO14" i="2"/>
  <c r="BO15" i="2"/>
  <c r="BO16" i="2"/>
  <c r="BO17" i="2"/>
  <c r="BO18" i="2"/>
  <c r="BO19" i="2"/>
  <c r="BO20" i="2"/>
  <c r="BO21" i="2"/>
  <c r="BO22" i="2"/>
  <c r="BO23" i="2"/>
  <c r="BO24" i="2"/>
  <c r="BO25" i="2"/>
  <c r="BO26" i="2"/>
  <c r="BO27" i="2"/>
  <c r="BO28" i="2"/>
  <c r="BO29" i="2"/>
  <c r="BO30" i="2"/>
  <c r="BO31" i="2"/>
  <c r="BO32" i="2"/>
  <c r="BO33" i="2"/>
  <c r="BO34" i="2"/>
  <c r="BK6" i="2"/>
  <c r="BK7" i="2"/>
  <c r="BK8" i="2"/>
  <c r="BK9" i="2"/>
  <c r="BK10" i="2"/>
  <c r="BK11" i="2"/>
  <c r="BK12" i="2"/>
  <c r="BK13" i="2"/>
  <c r="BK14" i="2"/>
  <c r="BK15" i="2"/>
  <c r="BK16" i="2"/>
  <c r="BK17" i="2"/>
  <c r="BK18" i="2"/>
  <c r="BK19" i="2"/>
  <c r="BK20" i="2"/>
  <c r="BK21" i="2"/>
  <c r="BK22" i="2"/>
  <c r="BK23" i="2"/>
  <c r="BK24" i="2"/>
  <c r="BK25" i="2"/>
  <c r="BK26" i="2"/>
  <c r="BK27" i="2"/>
  <c r="BK28" i="2"/>
  <c r="BK29" i="2"/>
  <c r="BK30" i="2"/>
  <c r="BK31" i="2"/>
  <c r="BK32" i="2"/>
  <c r="BK33" i="2"/>
  <c r="BK34" i="2"/>
  <c r="BJ6" i="2"/>
  <c r="BJ7" i="2"/>
  <c r="BJ8" i="2"/>
  <c r="BJ9" i="2"/>
  <c r="BJ10" i="2"/>
  <c r="BJ11" i="2"/>
  <c r="BJ12" i="2"/>
  <c r="BJ13" i="2"/>
  <c r="BJ14" i="2"/>
  <c r="BJ15" i="2"/>
  <c r="BJ16" i="2"/>
  <c r="BJ17" i="2"/>
  <c r="BJ18" i="2"/>
  <c r="BJ19" i="2"/>
  <c r="BJ20" i="2"/>
  <c r="BJ21" i="2"/>
  <c r="BJ22" i="2"/>
  <c r="BJ23" i="2"/>
  <c r="BJ24" i="2"/>
  <c r="BJ25" i="2"/>
  <c r="BJ26" i="2"/>
  <c r="BJ27" i="2"/>
  <c r="BJ28" i="2"/>
  <c r="BJ29" i="2"/>
  <c r="BJ30" i="2"/>
  <c r="BJ31" i="2"/>
  <c r="BJ32" i="2"/>
  <c r="BJ33" i="2"/>
  <c r="BJ34" i="2"/>
  <c r="BF6" i="2"/>
  <c r="BF7" i="2"/>
  <c r="BF8" i="2"/>
  <c r="BF9" i="2"/>
  <c r="BF10" i="2"/>
  <c r="BF11" i="2"/>
  <c r="BF12" i="2"/>
  <c r="BF13" i="2"/>
  <c r="BF14" i="2"/>
  <c r="BF15" i="2"/>
  <c r="BF16" i="2"/>
  <c r="BF17" i="2"/>
  <c r="BF18" i="2"/>
  <c r="BF19" i="2"/>
  <c r="BF20" i="2"/>
  <c r="BF21" i="2"/>
  <c r="BF22" i="2"/>
  <c r="BF23" i="2"/>
  <c r="BF24" i="2"/>
  <c r="BF25" i="2"/>
  <c r="BF26" i="2"/>
  <c r="BF27" i="2"/>
  <c r="BF28" i="2"/>
  <c r="BF29" i="2"/>
  <c r="BF30" i="2"/>
  <c r="BF31" i="2"/>
  <c r="BF32" i="2"/>
  <c r="BF33" i="2"/>
  <c r="BF34" i="2"/>
  <c r="BE6" i="2"/>
  <c r="BE7" i="2"/>
  <c r="BE8" i="2"/>
  <c r="BE9" i="2"/>
  <c r="BE10" i="2"/>
  <c r="BE11" i="2"/>
  <c r="BE12" i="2"/>
  <c r="BE13" i="2"/>
  <c r="BE14" i="2"/>
  <c r="BE15" i="2"/>
  <c r="BE16" i="2"/>
  <c r="BE17" i="2"/>
  <c r="BE18" i="2"/>
  <c r="BE19" i="2"/>
  <c r="BE20" i="2"/>
  <c r="BE21" i="2"/>
  <c r="BE22" i="2"/>
  <c r="BE23" i="2"/>
  <c r="BE24" i="2"/>
  <c r="BE25" i="2"/>
  <c r="BE26" i="2"/>
  <c r="BE27" i="2"/>
  <c r="BE28" i="2"/>
  <c r="BE29" i="2"/>
  <c r="BE30" i="2"/>
  <c r="BE31" i="2"/>
  <c r="BE32" i="2"/>
  <c r="BE33" i="2"/>
  <c r="BE34" i="2"/>
  <c r="AR7" i="2"/>
  <c r="AR8" i="2"/>
  <c r="AR9" i="2"/>
  <c r="AR10" i="2"/>
  <c r="AR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Q6" i="2"/>
  <c r="AQ7" i="2"/>
  <c r="AQ8" i="2"/>
  <c r="AQ9" i="2"/>
  <c r="AQ10" i="2"/>
  <c r="AQ11" i="2"/>
  <c r="AQ12" i="2"/>
  <c r="AQ13" i="2"/>
  <c r="AQ14" i="2"/>
  <c r="AQ15" i="2"/>
  <c r="AQ16" i="2"/>
  <c r="AQ17" i="2"/>
  <c r="AQ18" i="2"/>
  <c r="AQ19" i="2"/>
  <c r="AQ20" i="2"/>
  <c r="AQ21" i="2"/>
  <c r="AQ22" i="2"/>
  <c r="AQ23" i="2"/>
  <c r="AQ24" i="2"/>
  <c r="AQ25" i="2"/>
  <c r="AQ26" i="2"/>
  <c r="AQ27" i="2"/>
  <c r="AQ28" i="2"/>
  <c r="AQ29" i="2"/>
  <c r="AQ30" i="2"/>
  <c r="AQ31" i="2"/>
  <c r="AQ32" i="2"/>
  <c r="AQ33" i="2"/>
  <c r="AQ34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O6" i="2"/>
  <c r="AR6" i="2" s="1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DV5" i="4" l="1"/>
  <c r="N5" i="5" s="1"/>
  <c r="O5" i="5" s="1"/>
  <c r="O37" i="5" s="1"/>
  <c r="I37" i="5"/>
  <c r="I36" i="5"/>
  <c r="G35" i="5"/>
  <c r="G36" i="5"/>
  <c r="G37" i="5"/>
  <c r="M36" i="5"/>
  <c r="Q35" i="5"/>
  <c r="Q36" i="5"/>
  <c r="M35" i="5"/>
  <c r="I35" i="5"/>
  <c r="BQ5" i="4"/>
  <c r="B5" i="5" s="1"/>
  <c r="C5" i="5" s="1"/>
  <c r="DT6" i="4"/>
  <c r="DT14" i="4"/>
  <c r="CO18" i="4"/>
  <c r="CP18" i="4" s="1"/>
  <c r="CO14" i="4"/>
  <c r="CP14" i="4" s="1"/>
  <c r="BV10" i="4"/>
  <c r="CO10" i="4" s="1"/>
  <c r="CP10" i="4" s="1"/>
  <c r="DW25" i="4"/>
  <c r="DW30" i="4"/>
  <c r="CO16" i="4"/>
  <c r="CP16" i="4" s="1"/>
  <c r="CO23" i="4"/>
  <c r="CP23" i="4" s="1"/>
  <c r="CO31" i="4"/>
  <c r="CP31" i="4" s="1"/>
  <c r="CO33" i="4"/>
  <c r="CP33" i="4" s="1"/>
  <c r="CO29" i="4"/>
  <c r="CP29" i="4" s="1"/>
  <c r="CO25" i="4"/>
  <c r="CP25" i="4" s="1"/>
  <c r="CO21" i="4"/>
  <c r="CP21" i="4" s="1"/>
  <c r="CO17" i="4"/>
  <c r="CP17" i="4" s="1"/>
  <c r="CO13" i="4"/>
  <c r="CP13" i="4" s="1"/>
  <c r="CO9" i="4"/>
  <c r="CP9" i="4" s="1"/>
  <c r="DW32" i="4"/>
  <c r="CO8" i="4"/>
  <c r="CP8" i="4" s="1"/>
  <c r="CO20" i="4"/>
  <c r="CP20" i="4" s="1"/>
  <c r="CO28" i="4"/>
  <c r="CP28" i="4" s="1"/>
  <c r="CO30" i="4"/>
  <c r="CP30" i="4" s="1"/>
  <c r="CP5" i="4"/>
  <c r="D5" i="5" s="1"/>
  <c r="E5" i="5" s="1"/>
  <c r="DW20" i="4"/>
  <c r="DW24" i="4"/>
  <c r="DT28" i="4"/>
  <c r="DW33" i="4"/>
  <c r="DT30" i="4"/>
  <c r="BQ13" i="4"/>
  <c r="DT12" i="4"/>
  <c r="DT20" i="4"/>
  <c r="CO26" i="4"/>
  <c r="CP26" i="4" s="1"/>
  <c r="DV7" i="4"/>
  <c r="DV15" i="4"/>
  <c r="DV17" i="4"/>
  <c r="CO34" i="4"/>
  <c r="CP34" i="4" s="1"/>
  <c r="DW6" i="4"/>
  <c r="DT8" i="4"/>
  <c r="DW9" i="4"/>
  <c r="DW14" i="4"/>
  <c r="DT16" i="4"/>
  <c r="DW22" i="4"/>
  <c r="DT22" i="4"/>
  <c r="DW28" i="4"/>
  <c r="BQ29" i="4"/>
  <c r="DU32" i="4"/>
  <c r="DT24" i="4"/>
  <c r="DT32" i="4"/>
  <c r="DT9" i="4"/>
  <c r="DW16" i="4"/>
  <c r="DW17" i="4"/>
  <c r="DU20" i="4"/>
  <c r="DU24" i="4"/>
  <c r="BQ7" i="4"/>
  <c r="DV8" i="4"/>
  <c r="DT11" i="4"/>
  <c r="BQ12" i="4"/>
  <c r="BQ15" i="4"/>
  <c r="DT17" i="4"/>
  <c r="DT19" i="4"/>
  <c r="BQ20" i="4"/>
  <c r="BQ23" i="4"/>
  <c r="DV24" i="4"/>
  <c r="DT25" i="4"/>
  <c r="DT27" i="4"/>
  <c r="BQ28" i="4"/>
  <c r="BQ31" i="4"/>
  <c r="DV32" i="4"/>
  <c r="DT33" i="4"/>
  <c r="DW8" i="4"/>
  <c r="DT10" i="4"/>
  <c r="DU12" i="4"/>
  <c r="DV13" i="4"/>
  <c r="DW18" i="4"/>
  <c r="DT18" i="4"/>
  <c r="DU22" i="4"/>
  <c r="DW26" i="4"/>
  <c r="DT26" i="4"/>
  <c r="DV27" i="4"/>
  <c r="DV29" i="4"/>
  <c r="DU30" i="4"/>
  <c r="DW34" i="4"/>
  <c r="DT34" i="4"/>
  <c r="DU6" i="4"/>
  <c r="DW10" i="4"/>
  <c r="DV11" i="4"/>
  <c r="DU14" i="4"/>
  <c r="DV19" i="4"/>
  <c r="DT5" i="4"/>
  <c r="J5" i="5" s="1"/>
  <c r="K5" i="5" s="1"/>
  <c r="DV6" i="4"/>
  <c r="DU7" i="4"/>
  <c r="DT7" i="4"/>
  <c r="BQ8" i="4"/>
  <c r="BQ9" i="4"/>
  <c r="BQ11" i="4"/>
  <c r="DV12" i="4"/>
  <c r="DW13" i="4"/>
  <c r="DT13" i="4"/>
  <c r="DV14" i="4"/>
  <c r="DU15" i="4"/>
  <c r="DT15" i="4"/>
  <c r="BQ16" i="4"/>
  <c r="DU17" i="4"/>
  <c r="BQ19" i="4"/>
  <c r="DW21" i="4"/>
  <c r="DT21" i="4"/>
  <c r="DV22" i="4"/>
  <c r="DU23" i="4"/>
  <c r="DT23" i="4"/>
  <c r="BQ24" i="4"/>
  <c r="DU25" i="4"/>
  <c r="BQ27" i="4"/>
  <c r="DW29" i="4"/>
  <c r="DT29" i="4"/>
  <c r="DU31" i="4"/>
  <c r="DT31" i="4"/>
  <c r="BQ32" i="4"/>
  <c r="BQ33" i="4"/>
  <c r="DU9" i="4"/>
  <c r="DW15" i="4"/>
  <c r="DW19" i="4"/>
  <c r="DW23" i="4"/>
  <c r="DU33" i="4"/>
  <c r="BQ6" i="4"/>
  <c r="BQ10" i="4"/>
  <c r="BQ14" i="4"/>
  <c r="BQ18" i="4"/>
  <c r="BQ22" i="4"/>
  <c r="BQ26" i="4"/>
  <c r="BQ30" i="4"/>
  <c r="BQ34" i="4"/>
  <c r="DU13" i="4"/>
  <c r="DW27" i="4"/>
  <c r="DU29" i="4"/>
  <c r="DW31" i="4"/>
  <c r="BQ17" i="4"/>
  <c r="BQ21" i="4"/>
  <c r="BQ25" i="4"/>
  <c r="DW7" i="4"/>
  <c r="DW11" i="4"/>
  <c r="CE6" i="2"/>
  <c r="O11" i="3"/>
  <c r="O15" i="3"/>
  <c r="O27" i="3"/>
  <c r="O31" i="3"/>
  <c r="M14" i="3"/>
  <c r="M18" i="3"/>
  <c r="M30" i="3"/>
  <c r="M34" i="3"/>
  <c r="K13" i="3"/>
  <c r="K17" i="3"/>
  <c r="K29" i="3"/>
  <c r="K33" i="3"/>
  <c r="N6" i="3"/>
  <c r="O6" i="3" s="1"/>
  <c r="N7" i="3"/>
  <c r="O7" i="3" s="1"/>
  <c r="N8" i="3"/>
  <c r="O8" i="3" s="1"/>
  <c r="N9" i="3"/>
  <c r="O9" i="3" s="1"/>
  <c r="N10" i="3"/>
  <c r="O10" i="3" s="1"/>
  <c r="N11" i="3"/>
  <c r="N12" i="3"/>
  <c r="O12" i="3" s="1"/>
  <c r="N13" i="3"/>
  <c r="O13" i="3" s="1"/>
  <c r="N14" i="3"/>
  <c r="O14" i="3" s="1"/>
  <c r="N15" i="3"/>
  <c r="N16" i="3"/>
  <c r="O16" i="3" s="1"/>
  <c r="N17" i="3"/>
  <c r="O17" i="3" s="1"/>
  <c r="N18" i="3"/>
  <c r="O18" i="3" s="1"/>
  <c r="N19" i="3"/>
  <c r="O19" i="3" s="1"/>
  <c r="N20" i="3"/>
  <c r="O20" i="3" s="1"/>
  <c r="N21" i="3"/>
  <c r="O21" i="3" s="1"/>
  <c r="N22" i="3"/>
  <c r="O22" i="3" s="1"/>
  <c r="N23" i="3"/>
  <c r="O23" i="3" s="1"/>
  <c r="N24" i="3"/>
  <c r="O24" i="3" s="1"/>
  <c r="N25" i="3"/>
  <c r="O25" i="3" s="1"/>
  <c r="N26" i="3"/>
  <c r="O26" i="3" s="1"/>
  <c r="N27" i="3"/>
  <c r="N28" i="3"/>
  <c r="O28" i="3" s="1"/>
  <c r="N29" i="3"/>
  <c r="O29" i="3" s="1"/>
  <c r="N30" i="3"/>
  <c r="O30" i="3" s="1"/>
  <c r="N31" i="3"/>
  <c r="N32" i="3"/>
  <c r="O32" i="3" s="1"/>
  <c r="N33" i="3"/>
  <c r="O33" i="3" s="1"/>
  <c r="N34" i="3"/>
  <c r="O34" i="3" s="1"/>
  <c r="L6" i="3"/>
  <c r="M6" i="3" s="1"/>
  <c r="L7" i="3"/>
  <c r="M7" i="3" s="1"/>
  <c r="L8" i="3"/>
  <c r="M8" i="3" s="1"/>
  <c r="L9" i="3"/>
  <c r="M9" i="3" s="1"/>
  <c r="L10" i="3"/>
  <c r="M10" i="3" s="1"/>
  <c r="L11" i="3"/>
  <c r="M11" i="3" s="1"/>
  <c r="L12" i="3"/>
  <c r="M12" i="3" s="1"/>
  <c r="L13" i="3"/>
  <c r="M13" i="3" s="1"/>
  <c r="L14" i="3"/>
  <c r="L15" i="3"/>
  <c r="M15" i="3" s="1"/>
  <c r="L16" i="3"/>
  <c r="M16" i="3" s="1"/>
  <c r="L17" i="3"/>
  <c r="M17" i="3" s="1"/>
  <c r="L18" i="3"/>
  <c r="L19" i="3"/>
  <c r="M19" i="3" s="1"/>
  <c r="L20" i="3"/>
  <c r="M20" i="3" s="1"/>
  <c r="L21" i="3"/>
  <c r="M21" i="3" s="1"/>
  <c r="L22" i="3"/>
  <c r="M22" i="3" s="1"/>
  <c r="L23" i="3"/>
  <c r="M23" i="3" s="1"/>
  <c r="L24" i="3"/>
  <c r="M24" i="3" s="1"/>
  <c r="L25" i="3"/>
  <c r="M25" i="3" s="1"/>
  <c r="L26" i="3"/>
  <c r="M26" i="3" s="1"/>
  <c r="L27" i="3"/>
  <c r="M27" i="3" s="1"/>
  <c r="L28" i="3"/>
  <c r="M28" i="3" s="1"/>
  <c r="L29" i="3"/>
  <c r="M29" i="3" s="1"/>
  <c r="L30" i="3"/>
  <c r="L31" i="3"/>
  <c r="M31" i="3" s="1"/>
  <c r="L32" i="3"/>
  <c r="M32" i="3" s="1"/>
  <c r="L33" i="3"/>
  <c r="M33" i="3" s="1"/>
  <c r="L34" i="3"/>
  <c r="J6" i="3"/>
  <c r="K6" i="3" s="1"/>
  <c r="J7" i="3"/>
  <c r="K7" i="3" s="1"/>
  <c r="J8" i="3"/>
  <c r="K8" i="3" s="1"/>
  <c r="J9" i="3"/>
  <c r="K9" i="3" s="1"/>
  <c r="J10" i="3"/>
  <c r="K10" i="3" s="1"/>
  <c r="J11" i="3"/>
  <c r="K11" i="3" s="1"/>
  <c r="J12" i="3"/>
  <c r="K12" i="3" s="1"/>
  <c r="J13" i="3"/>
  <c r="J14" i="3"/>
  <c r="K14" i="3" s="1"/>
  <c r="J15" i="3"/>
  <c r="K15" i="3" s="1"/>
  <c r="J16" i="3"/>
  <c r="K16" i="3" s="1"/>
  <c r="J17" i="3"/>
  <c r="J18" i="3"/>
  <c r="K18" i="3" s="1"/>
  <c r="J19" i="3"/>
  <c r="K19" i="3" s="1"/>
  <c r="J20" i="3"/>
  <c r="K20" i="3" s="1"/>
  <c r="J21" i="3"/>
  <c r="K21" i="3" s="1"/>
  <c r="J22" i="3"/>
  <c r="K22" i="3" s="1"/>
  <c r="J23" i="3"/>
  <c r="K23" i="3" s="1"/>
  <c r="J24" i="3"/>
  <c r="K24" i="3" s="1"/>
  <c r="J25" i="3"/>
  <c r="K25" i="3" s="1"/>
  <c r="J26" i="3"/>
  <c r="K26" i="3" s="1"/>
  <c r="J27" i="3"/>
  <c r="K27" i="3" s="1"/>
  <c r="J28" i="3"/>
  <c r="K28" i="3" s="1"/>
  <c r="J29" i="3"/>
  <c r="J30" i="3"/>
  <c r="K30" i="3" s="1"/>
  <c r="J31" i="3"/>
  <c r="K31" i="3" s="1"/>
  <c r="J32" i="3"/>
  <c r="K32" i="3" s="1"/>
  <c r="J33" i="3"/>
  <c r="J34" i="3"/>
  <c r="K34" i="3" s="1"/>
  <c r="I19" i="3"/>
  <c r="H6" i="3"/>
  <c r="I6" i="3" s="1"/>
  <c r="H7" i="3"/>
  <c r="I7" i="3" s="1"/>
  <c r="H8" i="3"/>
  <c r="I8" i="3" s="1"/>
  <c r="H9" i="3"/>
  <c r="I9" i="3" s="1"/>
  <c r="H10" i="3"/>
  <c r="I10" i="3" s="1"/>
  <c r="H11" i="3"/>
  <c r="I11" i="3" s="1"/>
  <c r="H12" i="3"/>
  <c r="I12" i="3" s="1"/>
  <c r="H13" i="3"/>
  <c r="I13" i="3" s="1"/>
  <c r="H14" i="3"/>
  <c r="I14" i="3" s="1"/>
  <c r="H15" i="3"/>
  <c r="I15" i="3" s="1"/>
  <c r="H16" i="3"/>
  <c r="I16" i="3" s="1"/>
  <c r="H17" i="3"/>
  <c r="I17" i="3" s="1"/>
  <c r="H18" i="3"/>
  <c r="I18" i="3" s="1"/>
  <c r="H19" i="3"/>
  <c r="H20" i="3"/>
  <c r="I20" i="3" s="1"/>
  <c r="H21" i="3"/>
  <c r="I21" i="3" s="1"/>
  <c r="H22" i="3"/>
  <c r="I22" i="3" s="1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G9" i="3"/>
  <c r="G21" i="3"/>
  <c r="G25" i="3"/>
  <c r="F6" i="3"/>
  <c r="G6" i="3" s="1"/>
  <c r="F7" i="3"/>
  <c r="G7" i="3" s="1"/>
  <c r="F8" i="3"/>
  <c r="G8" i="3" s="1"/>
  <c r="F9" i="3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F22" i="3"/>
  <c r="G22" i="3" s="1"/>
  <c r="F23" i="3"/>
  <c r="G23" i="3" s="1"/>
  <c r="F24" i="3"/>
  <c r="G24" i="3" s="1"/>
  <c r="F25" i="3"/>
  <c r="F26" i="3"/>
  <c r="G26" i="3" s="1"/>
  <c r="F27" i="3"/>
  <c r="G27" i="3" s="1"/>
  <c r="F28" i="3"/>
  <c r="G28" i="3" s="1"/>
  <c r="F29" i="3"/>
  <c r="G29" i="3" s="1"/>
  <c r="F30" i="3"/>
  <c r="G30" i="3" s="1"/>
  <c r="F31" i="3"/>
  <c r="G31" i="3" s="1"/>
  <c r="F32" i="3"/>
  <c r="G32" i="3" s="1"/>
  <c r="F33" i="3"/>
  <c r="G33" i="3" s="1"/>
  <c r="F34" i="3"/>
  <c r="G34" i="3" s="1"/>
  <c r="D6" i="3"/>
  <c r="E6" i="3" s="1"/>
  <c r="D7" i="3"/>
  <c r="E7" i="3" s="1"/>
  <c r="D8" i="3"/>
  <c r="E8" i="3" s="1"/>
  <c r="D9" i="3"/>
  <c r="E9" i="3" s="1"/>
  <c r="D10" i="3"/>
  <c r="E10" i="3" s="1"/>
  <c r="D11" i="3"/>
  <c r="E11" i="3" s="1"/>
  <c r="D12" i="3"/>
  <c r="E12" i="3" s="1"/>
  <c r="D13" i="3"/>
  <c r="E13" i="3" s="1"/>
  <c r="D14" i="3"/>
  <c r="E14" i="3" s="1"/>
  <c r="D15" i="3"/>
  <c r="E15" i="3" s="1"/>
  <c r="D16" i="3"/>
  <c r="E16" i="3" s="1"/>
  <c r="D17" i="3"/>
  <c r="E17" i="3" s="1"/>
  <c r="D18" i="3"/>
  <c r="E18" i="3" s="1"/>
  <c r="D19" i="3"/>
  <c r="E19" i="3" s="1"/>
  <c r="D20" i="3"/>
  <c r="E20" i="3" s="1"/>
  <c r="D21" i="3"/>
  <c r="E21" i="3" s="1"/>
  <c r="D22" i="3"/>
  <c r="E22" i="3" s="1"/>
  <c r="D23" i="3"/>
  <c r="E23" i="3" s="1"/>
  <c r="D24" i="3"/>
  <c r="E24" i="3" s="1"/>
  <c r="D25" i="3"/>
  <c r="E25" i="3" s="1"/>
  <c r="D26" i="3"/>
  <c r="E26" i="3" s="1"/>
  <c r="D27" i="3"/>
  <c r="E27" i="3" s="1"/>
  <c r="D28" i="3"/>
  <c r="E28" i="3" s="1"/>
  <c r="D29" i="3"/>
  <c r="E29" i="3" s="1"/>
  <c r="D30" i="3"/>
  <c r="E30" i="3" s="1"/>
  <c r="D31" i="3"/>
  <c r="E31" i="3" s="1"/>
  <c r="D32" i="3"/>
  <c r="E32" i="3" s="1"/>
  <c r="D33" i="3"/>
  <c r="E33" i="3" s="1"/>
  <c r="D34" i="3"/>
  <c r="E34" i="3" s="1"/>
  <c r="B6" i="3"/>
  <c r="C6" i="3" s="1"/>
  <c r="B7" i="3"/>
  <c r="C7" i="3" s="1"/>
  <c r="B8" i="3"/>
  <c r="C8" i="3" s="1"/>
  <c r="B9" i="3"/>
  <c r="C9" i="3" s="1"/>
  <c r="B10" i="3"/>
  <c r="C10" i="3" s="1"/>
  <c r="B11" i="3"/>
  <c r="C11" i="3" s="1"/>
  <c r="B12" i="3"/>
  <c r="C12" i="3" s="1"/>
  <c r="B13" i="3"/>
  <c r="C13" i="3" s="1"/>
  <c r="B14" i="3"/>
  <c r="C14" i="3" s="1"/>
  <c r="B15" i="3"/>
  <c r="C15" i="3" s="1"/>
  <c r="B16" i="3"/>
  <c r="C16" i="3" s="1"/>
  <c r="B17" i="3"/>
  <c r="C17" i="3" s="1"/>
  <c r="B18" i="3"/>
  <c r="C18" i="3" s="1"/>
  <c r="B19" i="3"/>
  <c r="C19" i="3" s="1"/>
  <c r="B20" i="3"/>
  <c r="C20" i="3" s="1"/>
  <c r="B21" i="3"/>
  <c r="C21" i="3" s="1"/>
  <c r="B22" i="3"/>
  <c r="C22" i="3" s="1"/>
  <c r="B23" i="3"/>
  <c r="C23" i="3" s="1"/>
  <c r="B24" i="3"/>
  <c r="C24" i="3" s="1"/>
  <c r="B25" i="3"/>
  <c r="C25" i="3" s="1"/>
  <c r="B26" i="3"/>
  <c r="C26" i="3" s="1"/>
  <c r="B27" i="3"/>
  <c r="C27" i="3" s="1"/>
  <c r="B28" i="3"/>
  <c r="C28" i="3" s="1"/>
  <c r="B29" i="3"/>
  <c r="C29" i="3" s="1"/>
  <c r="B30" i="3"/>
  <c r="C30" i="3" s="1"/>
  <c r="B31" i="3"/>
  <c r="C31" i="3" s="1"/>
  <c r="B32" i="3"/>
  <c r="C32" i="3" s="1"/>
  <c r="B33" i="3"/>
  <c r="C33" i="3" s="1"/>
  <c r="B34" i="3"/>
  <c r="C34" i="3" s="1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5" i="3"/>
  <c r="CC5" i="2"/>
  <c r="BV5" i="2"/>
  <c r="BO5" i="2"/>
  <c r="BJ5" i="2"/>
  <c r="BK5" i="2" s="1"/>
  <c r="F5" i="3" s="1"/>
  <c r="G5" i="3" s="1"/>
  <c r="BE5" i="2"/>
  <c r="BF5" i="2" s="1"/>
  <c r="D5" i="3" s="1"/>
  <c r="E5" i="3" s="1"/>
  <c r="AQ5" i="2"/>
  <c r="AM5" i="2"/>
  <c r="O5" i="2"/>
  <c r="CE5" i="2" s="1"/>
  <c r="J5" i="3" s="1"/>
  <c r="K5" i="3" s="1"/>
  <c r="O36" i="5" l="1"/>
  <c r="O35" i="5"/>
  <c r="K37" i="5"/>
  <c r="K35" i="5"/>
  <c r="K36" i="5"/>
  <c r="E37" i="5"/>
  <c r="E36" i="5"/>
  <c r="E35" i="5"/>
  <c r="C37" i="5"/>
  <c r="C36" i="5"/>
  <c r="C35" i="5"/>
  <c r="DV21" i="4"/>
  <c r="DV18" i="4"/>
  <c r="DV31" i="4"/>
  <c r="DV28" i="4"/>
  <c r="DV23" i="4"/>
  <c r="DV9" i="4"/>
  <c r="DV20" i="4"/>
  <c r="DV16" i="4"/>
  <c r="DV10" i="4"/>
  <c r="DV33" i="4"/>
  <c r="DV30" i="4"/>
  <c r="DV25" i="4"/>
  <c r="DV34" i="4"/>
  <c r="DV26" i="4"/>
  <c r="CG5" i="2"/>
  <c r="N5" i="3" s="1"/>
  <c r="O5" i="3" s="1"/>
  <c r="O37" i="3" s="1"/>
  <c r="G37" i="3"/>
  <c r="G35" i="3"/>
  <c r="G36" i="3"/>
  <c r="K37" i="3"/>
  <c r="K35" i="3"/>
  <c r="K36" i="3"/>
  <c r="E37" i="3"/>
  <c r="E35" i="3"/>
  <c r="E36" i="3"/>
  <c r="CF5" i="2"/>
  <c r="L5" i="3" s="1"/>
  <c r="M5" i="3" s="1"/>
  <c r="CD5" i="2"/>
  <c r="H5" i="3" s="1"/>
  <c r="I5" i="3" s="1"/>
  <c r="AR5" i="2"/>
  <c r="B5" i="3" s="1"/>
  <c r="C5" i="3" s="1"/>
  <c r="O36" i="3" l="1"/>
  <c r="O35" i="3"/>
  <c r="C35" i="3"/>
  <c r="C37" i="3"/>
  <c r="C36" i="3"/>
  <c r="I36" i="3"/>
  <c r="I37" i="3"/>
  <c r="I35" i="3"/>
  <c r="M37" i="3"/>
  <c r="M35" i="3"/>
  <c r="M36" i="3"/>
</calcChain>
</file>

<file path=xl/sharedStrings.xml><?xml version="1.0" encoding="utf-8"?>
<sst xmlns="http://schemas.openxmlformats.org/spreadsheetml/2006/main" count="338" uniqueCount="47">
  <si>
    <t>Фамилия имя обучающегося</t>
  </si>
  <si>
    <t>1.3</t>
  </si>
  <si>
    <t>1.5</t>
  </si>
  <si>
    <t>1.6</t>
  </si>
  <si>
    <t>2.1</t>
  </si>
  <si>
    <t>2.6</t>
  </si>
  <si>
    <t>2.8</t>
  </si>
  <si>
    <t>2.9</t>
  </si>
  <si>
    <t>3.4</t>
  </si>
  <si>
    <t>Блок "Я"</t>
  </si>
  <si>
    <t>Самоопределение</t>
  </si>
  <si>
    <t>Смыслообразование</t>
  </si>
  <si>
    <t>Нравственно-этическая ориентация</t>
  </si>
  <si>
    <t>ЗК</t>
  </si>
  <si>
    <t>МК</t>
  </si>
  <si>
    <t>ДК</t>
  </si>
  <si>
    <t>2.2</t>
  </si>
  <si>
    <t>2.3</t>
  </si>
  <si>
    <t>Блок "Школа"</t>
  </si>
  <si>
    <t>3.2</t>
  </si>
  <si>
    <t>Блок "Родной край"</t>
  </si>
  <si>
    <t>1.4</t>
  </si>
  <si>
    <t>2.5</t>
  </si>
  <si>
    <t>3.1</t>
  </si>
  <si>
    <t>Само-определение</t>
  </si>
  <si>
    <t>Блок "Россия и мир"</t>
  </si>
  <si>
    <t>Результат</t>
  </si>
  <si>
    <t>Результат по блоку</t>
  </si>
  <si>
    <t>Баллы</t>
  </si>
  <si>
    <t>"2" - высокий уовеь сформированности личностных результатов по блоку</t>
  </si>
  <si>
    <t>"1" - средний уовеь сформированности личностных результатов по блоку</t>
  </si>
  <si>
    <t>"0" - низкий уовеь сформированности личностных результатов по блоку</t>
  </si>
  <si>
    <r>
      <rPr>
        <b/>
        <sz val="18"/>
        <color theme="1"/>
        <rFont val="Calibri"/>
        <family val="2"/>
        <charset val="204"/>
        <scheme val="minor"/>
      </rPr>
      <t xml:space="preserve">1 шаг. </t>
    </r>
    <r>
      <rPr>
        <sz val="18"/>
        <color theme="1"/>
        <rFont val="Calibri"/>
        <family val="2"/>
        <scheme val="minor"/>
      </rPr>
      <t>Заполните список класса на страницах "10 класс / 11 класс". На страницах "10 класс_итог и 11 класс_итог" список появится автоматически</t>
    </r>
  </si>
  <si>
    <r>
      <rPr>
        <b/>
        <sz val="18"/>
        <color theme="1"/>
        <rFont val="Calibri"/>
        <family val="2"/>
        <charset val="204"/>
        <scheme val="minor"/>
      </rPr>
      <t xml:space="preserve">2 шаг. </t>
    </r>
    <r>
      <rPr>
        <sz val="18"/>
        <color theme="1"/>
        <rFont val="Calibri"/>
        <family val="2"/>
        <scheme val="minor"/>
      </rPr>
      <t xml:space="preserve">Внесите данные из диагностической карты в форму. </t>
    </r>
    <r>
      <rPr>
        <b/>
        <sz val="18"/>
        <color rgb="FFFF0000"/>
        <rFont val="Calibri"/>
        <family val="2"/>
        <charset val="204"/>
        <scheme val="minor"/>
      </rPr>
      <t>Обратите внимание! Вносить данные в ячейки, выделенные цветом, нельзя, в них сохранены формулы!</t>
    </r>
  </si>
  <si>
    <r>
      <rPr>
        <b/>
        <sz val="18"/>
        <color theme="1"/>
        <rFont val="Calibri"/>
        <family val="2"/>
        <charset val="204"/>
        <scheme val="minor"/>
      </rPr>
      <t>3 шаг.</t>
    </r>
    <r>
      <rPr>
        <sz val="18"/>
        <color theme="1"/>
        <rFont val="Calibri"/>
        <family val="2"/>
        <scheme val="minor"/>
      </rPr>
      <t xml:space="preserve">  Используя листы "10 класс_итог / 11 класс_итог", проанализируйте результаты каждого обучающегося и общие результаты по классу </t>
    </r>
  </si>
  <si>
    <t>Высокий уровень (по классу)</t>
  </si>
  <si>
    <t>Средний уровень (по классу)</t>
  </si>
  <si>
    <t>Низкий уровень (по классу)</t>
  </si>
  <si>
    <t>1.1</t>
  </si>
  <si>
    <t>1.2</t>
  </si>
  <si>
    <t>2.7</t>
  </si>
  <si>
    <t>3.3</t>
  </si>
  <si>
    <t>Блок "Семья"</t>
  </si>
  <si>
    <t>2.4</t>
  </si>
  <si>
    <t>1.7</t>
  </si>
  <si>
    <t xml:space="preserve">Обратите внимание!  Первый столбец "Фамилия имя обучающегося"  -  закрепленная область </t>
  </si>
  <si>
    <t>Личностные планируемые результаты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</si>
</sst>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B7FFB7"/>
        <bgColor indexed="64"/>
      </patternFill>
    </fill>
    <fill>
      <patternFill patternType="solid">
        <fgColor rgb="FFEFFFEF"/>
        <bgColor indexed="64"/>
      </patternFill>
    </fill>
    <fill>
      <patternFill patternType="solid">
        <fgColor rgb="FFF3FA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E5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49" fontId="0" fillId="0" borderId="0" xfId="0" applyNumberFormat="1"/>
    <xf numFmtId="0" fontId="0" fillId="2" borderId="1" xfId="0" applyFill="1" applyBorder="1"/>
    <xf numFmtId="0" fontId="0" fillId="3" borderId="1" xfId="0" applyFill="1" applyBorder="1"/>
    <xf numFmtId="0" fontId="0" fillId="0" borderId="1" xfId="0" applyFill="1" applyBorder="1"/>
    <xf numFmtId="0" fontId="0" fillId="4" borderId="1" xfId="0" applyFill="1" applyBorder="1"/>
    <xf numFmtId="0" fontId="0" fillId="5" borderId="1" xfId="0" applyFill="1" applyBorder="1"/>
    <xf numFmtId="49" fontId="1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0" fontId="0" fillId="6" borderId="1" xfId="0" applyFill="1" applyBorder="1"/>
    <xf numFmtId="0" fontId="0" fillId="0" borderId="0" xfId="0" applyFill="1" applyBorder="1"/>
    <xf numFmtId="0" fontId="0" fillId="0" borderId="3" xfId="0" applyBorder="1"/>
    <xf numFmtId="0" fontId="0" fillId="5" borderId="5" xfId="0" applyFill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/>
    <xf numFmtId="0" fontId="0" fillId="0" borderId="0" xfId="0" applyAlignme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1" fillId="0" borderId="3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wrapText="1"/>
    </xf>
    <xf numFmtId="49" fontId="1" fillId="4" borderId="8" xfId="0" applyNumberFormat="1" applyFont="1" applyFill="1" applyBorder="1" applyAlignment="1">
      <alignment horizontal="center" vertical="center" wrapText="1"/>
    </xf>
    <xf numFmtId="49" fontId="1" fillId="4" borderId="9" xfId="0" applyNumberFormat="1" applyFont="1" applyFill="1" applyBorder="1" applyAlignment="1">
      <alignment horizontal="center" vertical="center" wrapText="1"/>
    </xf>
    <xf numFmtId="49" fontId="1" fillId="4" borderId="10" xfId="0" applyNumberFormat="1" applyFont="1" applyFill="1" applyBorder="1" applyAlignment="1">
      <alignment horizontal="center" vertical="center" wrapText="1"/>
    </xf>
    <xf numFmtId="49" fontId="1" fillId="6" borderId="8" xfId="0" applyNumberFormat="1" applyFont="1" applyFill="1" applyBorder="1" applyAlignment="1">
      <alignment horizontal="center" vertical="center" wrapText="1"/>
    </xf>
    <xf numFmtId="49" fontId="1" fillId="6" borderId="9" xfId="0" applyNumberFormat="1" applyFont="1" applyFill="1" applyBorder="1" applyAlignment="1">
      <alignment horizontal="center" vertical="center" wrapText="1"/>
    </xf>
    <xf numFmtId="49" fontId="1" fillId="6" borderId="1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4" borderId="3" xfId="0" applyNumberFormat="1" applyFont="1" applyFill="1" applyBorder="1" applyAlignment="1">
      <alignment horizontal="center"/>
    </xf>
    <xf numFmtId="49" fontId="1" fillId="4" borderId="4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/>
    </xf>
    <xf numFmtId="49" fontId="2" fillId="4" borderId="9" xfId="0" applyNumberFormat="1" applyFont="1" applyFill="1" applyBorder="1" applyAlignment="1">
      <alignment horizontal="center" vertical="center"/>
    </xf>
    <xf numFmtId="49" fontId="2" fillId="4" borderId="10" xfId="0" applyNumberFormat="1" applyFont="1" applyFill="1" applyBorder="1" applyAlignment="1">
      <alignment horizontal="center" vertical="center"/>
    </xf>
    <xf numFmtId="49" fontId="2" fillId="5" borderId="8" xfId="0" applyNumberFormat="1" applyFont="1" applyFill="1" applyBorder="1" applyAlignment="1">
      <alignment horizontal="center" vertical="center"/>
    </xf>
    <xf numFmtId="49" fontId="2" fillId="5" borderId="9" xfId="0" applyNumberFormat="1" applyFont="1" applyFill="1" applyBorder="1" applyAlignment="1">
      <alignment horizontal="center" vertical="center"/>
    </xf>
    <xf numFmtId="49" fontId="2" fillId="5" borderId="10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49" fontId="0" fillId="5" borderId="1" xfId="0" applyNumberForma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4" borderId="8" xfId="0" applyNumberFormat="1" applyFont="1" applyFill="1" applyBorder="1" applyAlignment="1">
      <alignment horizontal="center" vertical="center"/>
    </xf>
    <xf numFmtId="49" fontId="1" fillId="4" borderId="9" xfId="0" applyNumberFormat="1" applyFont="1" applyFill="1" applyBorder="1" applyAlignment="1">
      <alignment horizontal="center" vertical="center"/>
    </xf>
    <xf numFmtId="49" fontId="1" fillId="4" borderId="10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/>
    </xf>
    <xf numFmtId="49" fontId="1" fillId="5" borderId="4" xfId="0" applyNumberFormat="1" applyFont="1" applyFill="1" applyBorder="1" applyAlignment="1">
      <alignment horizontal="center"/>
    </xf>
    <xf numFmtId="49" fontId="1" fillId="5" borderId="5" xfId="0" applyNumberFormat="1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0" fontId="0" fillId="7" borderId="1" xfId="0" applyFill="1" applyBorder="1"/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E5E5FF"/>
      <color rgb="FFB7FFB7"/>
      <color rgb="FFFFFFCC"/>
      <color rgb="FFF3FAFF"/>
      <color rgb="FFEFFFEF"/>
      <color rgb="FFA3A3FF"/>
      <color rgb="FFC1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9"/>
  <sheetViews>
    <sheetView tabSelected="1" workbookViewId="0">
      <pane xSplit="1" topLeftCell="B1" activePane="topRight" state="frozen"/>
      <selection pane="topRight" activeCell="H22" sqref="H22"/>
    </sheetView>
  </sheetViews>
  <sheetFormatPr defaultRowHeight="15" x14ac:dyDescent="0.25"/>
  <sheetData>
    <row r="1" spans="1:39" ht="23.25" x14ac:dyDescent="0.3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39" ht="23.25" x14ac:dyDescent="0.3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39" ht="23.25" x14ac:dyDescent="0.35">
      <c r="A3" s="22" t="s">
        <v>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3.25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39" ht="23.25" x14ac:dyDescent="0.35">
      <c r="A5" s="22" t="s">
        <v>33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39" ht="23.25" x14ac:dyDescent="0.3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</row>
    <row r="7" spans="1:39" ht="23.25" x14ac:dyDescent="0.35">
      <c r="A7" s="22" t="s">
        <v>34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</row>
    <row r="9" spans="1:39" ht="18.75" x14ac:dyDescent="0.3">
      <c r="A9" s="24" t="s">
        <v>45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1"/>
      <c r="AA9" s="21"/>
    </row>
  </sheetData>
  <mergeCells count="4">
    <mergeCell ref="A3:AM3"/>
    <mergeCell ref="A5:AC5"/>
    <mergeCell ref="A7:AL7"/>
    <mergeCell ref="A9:Y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34"/>
  <sheetViews>
    <sheetView zoomScaleNormal="100" workbookViewId="0">
      <pane xSplit="1" topLeftCell="B1" activePane="topRight" state="frozen"/>
      <selection pane="topRight" activeCell="A5" sqref="A5"/>
    </sheetView>
  </sheetViews>
  <sheetFormatPr defaultRowHeight="15" x14ac:dyDescent="0.25"/>
  <cols>
    <col min="1" max="1" width="28.42578125" customWidth="1"/>
    <col min="2" max="14" width="5.28515625" style="14" customWidth="1"/>
    <col min="15" max="15" width="11.85546875" style="14" customWidth="1"/>
    <col min="16" max="38" width="5.28515625" style="14" customWidth="1"/>
    <col min="39" max="39" width="11.85546875" style="14" customWidth="1"/>
    <col min="40" max="42" width="5.28515625" style="14" customWidth="1"/>
    <col min="43" max="43" width="11.85546875" style="14" customWidth="1"/>
    <col min="44" max="44" width="12.28515625" style="14" customWidth="1"/>
    <col min="45" max="56" width="5.28515625" customWidth="1"/>
    <col min="57" max="57" width="11.85546875" customWidth="1"/>
    <col min="58" max="58" width="12.28515625" customWidth="1"/>
    <col min="59" max="61" width="5.28515625" customWidth="1"/>
    <col min="62" max="62" width="11.85546875" customWidth="1"/>
    <col min="63" max="63" width="12.28515625" customWidth="1"/>
    <col min="64" max="66" width="5.28515625" customWidth="1"/>
    <col min="67" max="67" width="11.85546875" customWidth="1"/>
    <col min="68" max="73" width="5.28515625" customWidth="1"/>
    <col min="74" max="74" width="11.85546875" customWidth="1"/>
    <col min="75" max="80" width="5.28515625" customWidth="1"/>
    <col min="81" max="81" width="11.85546875" customWidth="1"/>
    <col min="82" max="82" width="12.28515625" customWidth="1"/>
    <col min="83" max="83" width="19.140625" customWidth="1"/>
    <col min="84" max="84" width="21" customWidth="1"/>
    <col min="85" max="85" width="18.140625" customWidth="1"/>
  </cols>
  <sheetData>
    <row r="1" spans="1:85" s="1" customFormat="1" ht="29.25" customHeight="1" x14ac:dyDescent="0.25">
      <c r="A1" s="25" t="s">
        <v>0</v>
      </c>
      <c r="B1" s="53" t="s">
        <v>9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5"/>
      <c r="AS1" s="53" t="s">
        <v>18</v>
      </c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5"/>
      <c r="BG1" s="59" t="s">
        <v>20</v>
      </c>
      <c r="BH1" s="60"/>
      <c r="BI1" s="60"/>
      <c r="BJ1" s="60"/>
      <c r="BK1" s="61"/>
      <c r="BL1" s="65" t="s">
        <v>25</v>
      </c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</row>
    <row r="2" spans="1:85" s="1" customFormat="1" ht="45.75" customHeight="1" x14ac:dyDescent="0.25">
      <c r="A2" s="25"/>
      <c r="B2" s="36" t="s">
        <v>10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44" t="s">
        <v>26</v>
      </c>
      <c r="P2" s="28" t="s">
        <v>11</v>
      </c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47" t="s">
        <v>26</v>
      </c>
      <c r="AN2" s="29" t="s">
        <v>12</v>
      </c>
      <c r="AO2" s="29"/>
      <c r="AP2" s="29"/>
      <c r="AQ2" s="50" t="s">
        <v>26</v>
      </c>
      <c r="AR2" s="33" t="s">
        <v>27</v>
      </c>
      <c r="AS2" s="28" t="s">
        <v>11</v>
      </c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47" t="s">
        <v>26</v>
      </c>
      <c r="BF2" s="30" t="s">
        <v>27</v>
      </c>
      <c r="BG2" s="29" t="s">
        <v>12</v>
      </c>
      <c r="BH2" s="29"/>
      <c r="BI2" s="29"/>
      <c r="BJ2" s="56" t="s">
        <v>26</v>
      </c>
      <c r="BK2" s="33" t="s">
        <v>27</v>
      </c>
      <c r="BL2" s="69" t="s">
        <v>24</v>
      </c>
      <c r="BM2" s="70"/>
      <c r="BN2" s="71"/>
      <c r="BO2" s="62" t="s">
        <v>26</v>
      </c>
      <c r="BP2" s="72" t="s">
        <v>11</v>
      </c>
      <c r="BQ2" s="73"/>
      <c r="BR2" s="73"/>
      <c r="BS2" s="73"/>
      <c r="BT2" s="73"/>
      <c r="BU2" s="74"/>
      <c r="BV2" s="30" t="s">
        <v>26</v>
      </c>
      <c r="BW2" s="29" t="s">
        <v>12</v>
      </c>
      <c r="BX2" s="29"/>
      <c r="BY2" s="29"/>
      <c r="BZ2" s="29"/>
      <c r="CA2" s="29"/>
      <c r="CB2" s="29"/>
      <c r="CC2" s="56" t="s">
        <v>26</v>
      </c>
      <c r="CD2" s="56" t="s">
        <v>27</v>
      </c>
      <c r="CE2" s="75" t="s">
        <v>10</v>
      </c>
      <c r="CF2" s="78" t="s">
        <v>11</v>
      </c>
      <c r="CG2" s="56" t="s">
        <v>12</v>
      </c>
    </row>
    <row r="3" spans="1:85" s="1" customFormat="1" ht="15" customHeight="1" x14ac:dyDescent="0.25">
      <c r="A3" s="25"/>
      <c r="B3" s="43" t="s">
        <v>1</v>
      </c>
      <c r="C3" s="43"/>
      <c r="D3" s="43"/>
      <c r="E3" s="37" t="s">
        <v>2</v>
      </c>
      <c r="F3" s="38"/>
      <c r="G3" s="38"/>
      <c r="H3" s="38"/>
      <c r="I3" s="39"/>
      <c r="J3" s="37" t="s">
        <v>3</v>
      </c>
      <c r="K3" s="38"/>
      <c r="L3" s="38"/>
      <c r="M3" s="38"/>
      <c r="N3" s="39"/>
      <c r="O3" s="45"/>
      <c r="P3" s="26" t="s">
        <v>4</v>
      </c>
      <c r="Q3" s="26"/>
      <c r="R3" s="26"/>
      <c r="S3" s="26"/>
      <c r="T3" s="26"/>
      <c r="U3" s="40" t="s">
        <v>5</v>
      </c>
      <c r="V3" s="41"/>
      <c r="W3" s="41"/>
      <c r="X3" s="41"/>
      <c r="Y3" s="41"/>
      <c r="Z3" s="42"/>
      <c r="AA3" s="40" t="s">
        <v>6</v>
      </c>
      <c r="AB3" s="41"/>
      <c r="AC3" s="41"/>
      <c r="AD3" s="41"/>
      <c r="AE3" s="41"/>
      <c r="AF3" s="42"/>
      <c r="AG3" s="40" t="s">
        <v>7</v>
      </c>
      <c r="AH3" s="41"/>
      <c r="AI3" s="41"/>
      <c r="AJ3" s="41"/>
      <c r="AK3" s="41"/>
      <c r="AL3" s="42"/>
      <c r="AM3" s="48"/>
      <c r="AN3" s="27" t="s">
        <v>8</v>
      </c>
      <c r="AO3" s="27"/>
      <c r="AP3" s="27"/>
      <c r="AQ3" s="51"/>
      <c r="AR3" s="34"/>
      <c r="AS3" s="26" t="s">
        <v>16</v>
      </c>
      <c r="AT3" s="26"/>
      <c r="AU3" s="26"/>
      <c r="AV3" s="26"/>
      <c r="AW3" s="26"/>
      <c r="AX3" s="26"/>
      <c r="AY3" s="40" t="s">
        <v>17</v>
      </c>
      <c r="AZ3" s="41"/>
      <c r="BA3" s="41"/>
      <c r="BB3" s="41"/>
      <c r="BC3" s="41"/>
      <c r="BD3" s="42"/>
      <c r="BE3" s="48"/>
      <c r="BF3" s="31"/>
      <c r="BG3" s="27" t="s">
        <v>19</v>
      </c>
      <c r="BH3" s="27"/>
      <c r="BI3" s="27"/>
      <c r="BJ3" s="57"/>
      <c r="BK3" s="34"/>
      <c r="BL3" s="66" t="s">
        <v>21</v>
      </c>
      <c r="BM3" s="66"/>
      <c r="BN3" s="66"/>
      <c r="BO3" s="63"/>
      <c r="BP3" s="67" t="s">
        <v>22</v>
      </c>
      <c r="BQ3" s="67"/>
      <c r="BR3" s="67"/>
      <c r="BS3" s="67"/>
      <c r="BT3" s="67"/>
      <c r="BU3" s="67"/>
      <c r="BV3" s="31"/>
      <c r="BW3" s="68" t="s">
        <v>23</v>
      </c>
      <c r="BX3" s="68"/>
      <c r="BY3" s="68"/>
      <c r="BZ3" s="68"/>
      <c r="CA3" s="68"/>
      <c r="CB3" s="68"/>
      <c r="CC3" s="57"/>
      <c r="CD3" s="57"/>
      <c r="CE3" s="76"/>
      <c r="CF3" s="79"/>
      <c r="CG3" s="57"/>
    </row>
    <row r="4" spans="1:85" s="1" customFormat="1" ht="15" customHeight="1" x14ac:dyDescent="0.25">
      <c r="A4" s="25"/>
      <c r="B4" s="7" t="s">
        <v>13</v>
      </c>
      <c r="C4" s="7" t="s">
        <v>14</v>
      </c>
      <c r="D4" s="7" t="s">
        <v>15</v>
      </c>
      <c r="E4" s="7" t="s">
        <v>13</v>
      </c>
      <c r="F4" s="7" t="s">
        <v>13</v>
      </c>
      <c r="G4" s="7" t="s">
        <v>14</v>
      </c>
      <c r="H4" s="7" t="s">
        <v>15</v>
      </c>
      <c r="I4" s="7" t="s">
        <v>15</v>
      </c>
      <c r="J4" s="7" t="s">
        <v>13</v>
      </c>
      <c r="K4" s="7" t="s">
        <v>13</v>
      </c>
      <c r="L4" s="7" t="s">
        <v>14</v>
      </c>
      <c r="M4" s="7" t="s">
        <v>15</v>
      </c>
      <c r="N4" s="7" t="s">
        <v>15</v>
      </c>
      <c r="O4" s="46"/>
      <c r="P4" s="8" t="s">
        <v>13</v>
      </c>
      <c r="Q4" s="8" t="s">
        <v>13</v>
      </c>
      <c r="R4" s="8" t="s">
        <v>14</v>
      </c>
      <c r="S4" s="8" t="s">
        <v>15</v>
      </c>
      <c r="T4" s="8" t="s">
        <v>15</v>
      </c>
      <c r="U4" s="8" t="s">
        <v>13</v>
      </c>
      <c r="V4" s="8" t="s">
        <v>13</v>
      </c>
      <c r="W4" s="8" t="s">
        <v>14</v>
      </c>
      <c r="X4" s="8" t="s">
        <v>14</v>
      </c>
      <c r="Y4" s="8" t="s">
        <v>15</v>
      </c>
      <c r="Z4" s="8" t="s">
        <v>15</v>
      </c>
      <c r="AA4" s="8" t="s">
        <v>13</v>
      </c>
      <c r="AB4" s="8" t="s">
        <v>13</v>
      </c>
      <c r="AC4" s="8" t="s">
        <v>14</v>
      </c>
      <c r="AD4" s="8" t="s">
        <v>14</v>
      </c>
      <c r="AE4" s="8" t="s">
        <v>15</v>
      </c>
      <c r="AF4" s="8" t="s">
        <v>15</v>
      </c>
      <c r="AG4" s="8" t="s">
        <v>13</v>
      </c>
      <c r="AH4" s="8" t="s">
        <v>13</v>
      </c>
      <c r="AI4" s="8" t="s">
        <v>14</v>
      </c>
      <c r="AJ4" s="8" t="s">
        <v>14</v>
      </c>
      <c r="AK4" s="8" t="s">
        <v>15</v>
      </c>
      <c r="AL4" s="8" t="s">
        <v>15</v>
      </c>
      <c r="AM4" s="49"/>
      <c r="AN4" s="9" t="s">
        <v>13</v>
      </c>
      <c r="AO4" s="9" t="s">
        <v>14</v>
      </c>
      <c r="AP4" s="9" t="s">
        <v>15</v>
      </c>
      <c r="AQ4" s="52"/>
      <c r="AR4" s="35"/>
      <c r="AS4" s="8" t="s">
        <v>13</v>
      </c>
      <c r="AT4" s="8" t="s">
        <v>13</v>
      </c>
      <c r="AU4" s="8" t="s">
        <v>14</v>
      </c>
      <c r="AV4" s="8" t="s">
        <v>14</v>
      </c>
      <c r="AW4" s="8" t="s">
        <v>15</v>
      </c>
      <c r="AX4" s="8" t="s">
        <v>15</v>
      </c>
      <c r="AY4" s="8" t="s">
        <v>13</v>
      </c>
      <c r="AZ4" s="8" t="s">
        <v>13</v>
      </c>
      <c r="BA4" s="8" t="s">
        <v>14</v>
      </c>
      <c r="BB4" s="8" t="s">
        <v>14</v>
      </c>
      <c r="BC4" s="8" t="s">
        <v>15</v>
      </c>
      <c r="BD4" s="8" t="s">
        <v>15</v>
      </c>
      <c r="BE4" s="49"/>
      <c r="BF4" s="32"/>
      <c r="BG4" s="9" t="s">
        <v>13</v>
      </c>
      <c r="BH4" s="9" t="s">
        <v>14</v>
      </c>
      <c r="BI4" s="9" t="s">
        <v>15</v>
      </c>
      <c r="BJ4" s="58"/>
      <c r="BK4" s="35"/>
      <c r="BL4" s="7" t="s">
        <v>13</v>
      </c>
      <c r="BM4" s="7" t="s">
        <v>14</v>
      </c>
      <c r="BN4" s="7" t="s">
        <v>15</v>
      </c>
      <c r="BO4" s="64"/>
      <c r="BP4" s="8" t="s">
        <v>13</v>
      </c>
      <c r="BQ4" s="8" t="s">
        <v>13</v>
      </c>
      <c r="BR4" s="8" t="s">
        <v>14</v>
      </c>
      <c r="BS4" s="8" t="s">
        <v>14</v>
      </c>
      <c r="BT4" s="8" t="s">
        <v>15</v>
      </c>
      <c r="BU4" s="8" t="s">
        <v>15</v>
      </c>
      <c r="BV4" s="32"/>
      <c r="BW4" s="9" t="s">
        <v>13</v>
      </c>
      <c r="BX4" s="9" t="s">
        <v>13</v>
      </c>
      <c r="BY4" s="9" t="s">
        <v>14</v>
      </c>
      <c r="BZ4" s="9" t="s">
        <v>14</v>
      </c>
      <c r="CA4" s="9" t="s">
        <v>15</v>
      </c>
      <c r="CB4" s="9" t="s">
        <v>15</v>
      </c>
      <c r="CC4" s="58"/>
      <c r="CD4" s="58"/>
      <c r="CE4" s="77"/>
      <c r="CF4" s="80"/>
      <c r="CG4" s="58"/>
    </row>
    <row r="5" spans="1:85" x14ac:dyDescent="0.25">
      <c r="A5" s="1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2">
        <f>SUM(B5:N5)</f>
        <v>0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5">
        <f>SUM(P5:AL5)</f>
        <v>0</v>
      </c>
      <c r="AN5" s="4"/>
      <c r="AO5" s="4"/>
      <c r="AP5" s="4"/>
      <c r="AQ5" s="16">
        <f>SUM(AN5:AP5)</f>
        <v>0</v>
      </c>
      <c r="AR5" s="13">
        <f>O5+AM5+AQ5</f>
        <v>0</v>
      </c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>
        <f>SUM(AS5:BD5)</f>
        <v>0</v>
      </c>
      <c r="BF5" s="5">
        <f>BE5</f>
        <v>0</v>
      </c>
      <c r="BG5" s="4"/>
      <c r="BH5" s="4"/>
      <c r="BI5" s="4"/>
      <c r="BJ5" s="6">
        <f>SUM(BG5:BI5)</f>
        <v>0</v>
      </c>
      <c r="BK5" s="13">
        <f>BJ5</f>
        <v>0</v>
      </c>
      <c r="BL5" s="4"/>
      <c r="BM5" s="4"/>
      <c r="BN5" s="4"/>
      <c r="BO5" s="2">
        <f>SUM(BL5:BN5)</f>
        <v>0</v>
      </c>
      <c r="BP5" s="4"/>
      <c r="BQ5" s="4"/>
      <c r="BR5" s="4"/>
      <c r="BS5" s="4"/>
      <c r="BT5" s="4"/>
      <c r="BU5" s="4"/>
      <c r="BV5" s="5">
        <f>SUM(BP5:BU5)</f>
        <v>0</v>
      </c>
      <c r="BW5" s="4"/>
      <c r="BX5" s="4"/>
      <c r="BY5" s="4"/>
      <c r="BZ5" s="4"/>
      <c r="CA5" s="4"/>
      <c r="CB5" s="4"/>
      <c r="CC5" s="6">
        <f>SUM(BW5:CB5)</f>
        <v>0</v>
      </c>
      <c r="CD5" s="6">
        <f>BO5+BV5+CC5</f>
        <v>0</v>
      </c>
      <c r="CE5" s="2">
        <f>O5+BO5</f>
        <v>0</v>
      </c>
      <c r="CF5" s="5">
        <f>AM5+BE5+BV5</f>
        <v>0</v>
      </c>
      <c r="CG5" s="6">
        <f>AQ5+BJ5+CC5</f>
        <v>0</v>
      </c>
    </row>
    <row r="6" spans="1:85" x14ac:dyDescent="0.25">
      <c r="A6" s="1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>
        <f t="shared" ref="O6:O34" si="0">SUM(B6:N6)</f>
        <v>0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5">
        <f t="shared" ref="AM6:AM34" si="1">SUM(P6:AL6)</f>
        <v>0</v>
      </c>
      <c r="AN6" s="4"/>
      <c r="AO6" s="4"/>
      <c r="AP6" s="4"/>
      <c r="AQ6" s="16">
        <f t="shared" ref="AQ6:AQ34" si="2">SUM(AN6:AP6)</f>
        <v>0</v>
      </c>
      <c r="AR6" s="13">
        <f t="shared" ref="AR6:AR34" si="3">O6+AM6+AQ6</f>
        <v>0</v>
      </c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>
        <f t="shared" ref="BE6:BE34" si="4">SUM(AS6:BD6)</f>
        <v>0</v>
      </c>
      <c r="BF6" s="5">
        <f t="shared" ref="BF6:BF34" si="5">BE6</f>
        <v>0</v>
      </c>
      <c r="BG6" s="4"/>
      <c r="BH6" s="4"/>
      <c r="BI6" s="4"/>
      <c r="BJ6" s="6">
        <f t="shared" ref="BJ6:BJ34" si="6">SUM(BG6:BI6)</f>
        <v>0</v>
      </c>
      <c r="BK6" s="13">
        <f t="shared" ref="BK6:BK34" si="7">BJ6</f>
        <v>0</v>
      </c>
      <c r="BL6" s="4"/>
      <c r="BM6" s="4"/>
      <c r="BN6" s="4"/>
      <c r="BO6" s="2">
        <f t="shared" ref="BO6:BO34" si="8">SUM(BL6:BN6)</f>
        <v>0</v>
      </c>
      <c r="BP6" s="4"/>
      <c r="BQ6" s="4"/>
      <c r="BR6" s="4"/>
      <c r="BS6" s="4"/>
      <c r="BT6" s="4"/>
      <c r="BU6" s="4"/>
      <c r="BV6" s="5">
        <f t="shared" ref="BV6:BV34" si="9">SUM(BP6:BU6)</f>
        <v>0</v>
      </c>
      <c r="BW6" s="4"/>
      <c r="BX6" s="4"/>
      <c r="BY6" s="4"/>
      <c r="BZ6" s="4"/>
      <c r="CA6" s="4"/>
      <c r="CB6" s="4"/>
      <c r="CC6" s="6">
        <f t="shared" ref="CC6:CC34" si="10">SUM(BW6:CB6)</f>
        <v>0</v>
      </c>
      <c r="CD6" s="6">
        <f t="shared" ref="CD6:CD34" si="11">BO6+BV6+CC6</f>
        <v>0</v>
      </c>
      <c r="CE6" s="2">
        <f t="shared" ref="CE6:CE34" si="12">O6+BO6</f>
        <v>0</v>
      </c>
      <c r="CF6" s="5">
        <f t="shared" ref="CF6:CF34" si="13">AM6+BE6+BV6</f>
        <v>0</v>
      </c>
      <c r="CG6" s="6">
        <f t="shared" ref="CG6:CG34" si="14">AQ6+BJ6+CC6</f>
        <v>0</v>
      </c>
    </row>
    <row r="7" spans="1:85" x14ac:dyDescent="0.25">
      <c r="A7" s="15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>
        <f t="shared" si="0"/>
        <v>0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5">
        <f t="shared" si="1"/>
        <v>0</v>
      </c>
      <c r="AN7" s="4"/>
      <c r="AO7" s="4"/>
      <c r="AP7" s="4"/>
      <c r="AQ7" s="16">
        <f t="shared" si="2"/>
        <v>0</v>
      </c>
      <c r="AR7" s="13">
        <f t="shared" si="3"/>
        <v>0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>
        <f t="shared" si="4"/>
        <v>0</v>
      </c>
      <c r="BF7" s="5">
        <f t="shared" si="5"/>
        <v>0</v>
      </c>
      <c r="BG7" s="4"/>
      <c r="BH7" s="4"/>
      <c r="BI7" s="4"/>
      <c r="BJ7" s="6">
        <f t="shared" si="6"/>
        <v>0</v>
      </c>
      <c r="BK7" s="13">
        <f t="shared" si="7"/>
        <v>0</v>
      </c>
      <c r="BL7" s="4"/>
      <c r="BM7" s="4"/>
      <c r="BN7" s="4"/>
      <c r="BO7" s="2">
        <f t="shared" si="8"/>
        <v>0</v>
      </c>
      <c r="BP7" s="4"/>
      <c r="BQ7" s="4"/>
      <c r="BR7" s="4"/>
      <c r="BS7" s="4"/>
      <c r="BT7" s="4"/>
      <c r="BU7" s="4"/>
      <c r="BV7" s="5">
        <f t="shared" si="9"/>
        <v>0</v>
      </c>
      <c r="BW7" s="4"/>
      <c r="BX7" s="4"/>
      <c r="BY7" s="4"/>
      <c r="BZ7" s="4"/>
      <c r="CA7" s="4"/>
      <c r="CB7" s="4"/>
      <c r="CC7" s="6">
        <f t="shared" si="10"/>
        <v>0</v>
      </c>
      <c r="CD7" s="6">
        <f t="shared" si="11"/>
        <v>0</v>
      </c>
      <c r="CE7" s="2">
        <f>O7+BO7</f>
        <v>0</v>
      </c>
      <c r="CF7" s="5">
        <f t="shared" si="13"/>
        <v>0</v>
      </c>
      <c r="CG7" s="6">
        <f t="shared" si="14"/>
        <v>0</v>
      </c>
    </row>
    <row r="8" spans="1:85" x14ac:dyDescent="0.25">
      <c r="A8" s="1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>
        <f t="shared" si="0"/>
        <v>0</v>
      </c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5">
        <f t="shared" si="1"/>
        <v>0</v>
      </c>
      <c r="AN8" s="4"/>
      <c r="AO8" s="4"/>
      <c r="AP8" s="4"/>
      <c r="AQ8" s="16">
        <f t="shared" si="2"/>
        <v>0</v>
      </c>
      <c r="AR8" s="13">
        <f t="shared" si="3"/>
        <v>0</v>
      </c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>
        <f t="shared" si="4"/>
        <v>0</v>
      </c>
      <c r="BF8" s="5">
        <f t="shared" si="5"/>
        <v>0</v>
      </c>
      <c r="BG8" s="4"/>
      <c r="BH8" s="4"/>
      <c r="BI8" s="4"/>
      <c r="BJ8" s="6">
        <f t="shared" si="6"/>
        <v>0</v>
      </c>
      <c r="BK8" s="13">
        <f t="shared" si="7"/>
        <v>0</v>
      </c>
      <c r="BL8" s="4"/>
      <c r="BM8" s="4"/>
      <c r="BN8" s="4"/>
      <c r="BO8" s="2">
        <f t="shared" si="8"/>
        <v>0</v>
      </c>
      <c r="BP8" s="4"/>
      <c r="BQ8" s="4"/>
      <c r="BR8" s="4"/>
      <c r="BS8" s="4"/>
      <c r="BT8" s="4"/>
      <c r="BU8" s="4"/>
      <c r="BV8" s="5">
        <f t="shared" si="9"/>
        <v>0</v>
      </c>
      <c r="BW8" s="4"/>
      <c r="BX8" s="4"/>
      <c r="BY8" s="4"/>
      <c r="BZ8" s="4"/>
      <c r="CA8" s="4"/>
      <c r="CB8" s="4"/>
      <c r="CC8" s="6">
        <f t="shared" si="10"/>
        <v>0</v>
      </c>
      <c r="CD8" s="6">
        <f t="shared" si="11"/>
        <v>0</v>
      </c>
      <c r="CE8" s="2">
        <f t="shared" si="12"/>
        <v>0</v>
      </c>
      <c r="CF8" s="5">
        <f t="shared" si="13"/>
        <v>0</v>
      </c>
      <c r="CG8" s="6">
        <f t="shared" si="14"/>
        <v>0</v>
      </c>
    </row>
    <row r="9" spans="1:85" x14ac:dyDescent="0.25">
      <c r="A9" s="1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2">
        <f t="shared" si="0"/>
        <v>0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5">
        <f t="shared" si="1"/>
        <v>0</v>
      </c>
      <c r="AN9" s="4"/>
      <c r="AO9" s="4"/>
      <c r="AP9" s="4"/>
      <c r="AQ9" s="16">
        <f t="shared" si="2"/>
        <v>0</v>
      </c>
      <c r="AR9" s="13">
        <f t="shared" si="3"/>
        <v>0</v>
      </c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>
        <f t="shared" si="4"/>
        <v>0</v>
      </c>
      <c r="BF9" s="5">
        <f t="shared" si="5"/>
        <v>0</v>
      </c>
      <c r="BG9" s="4"/>
      <c r="BH9" s="4"/>
      <c r="BI9" s="4"/>
      <c r="BJ9" s="6">
        <f t="shared" si="6"/>
        <v>0</v>
      </c>
      <c r="BK9" s="13">
        <f t="shared" si="7"/>
        <v>0</v>
      </c>
      <c r="BL9" s="4"/>
      <c r="BM9" s="4"/>
      <c r="BN9" s="4"/>
      <c r="BO9" s="2">
        <f t="shared" si="8"/>
        <v>0</v>
      </c>
      <c r="BP9" s="4"/>
      <c r="BQ9" s="4"/>
      <c r="BR9" s="4"/>
      <c r="BS9" s="4"/>
      <c r="BT9" s="4"/>
      <c r="BU9" s="4"/>
      <c r="BV9" s="5">
        <f t="shared" si="9"/>
        <v>0</v>
      </c>
      <c r="BW9" s="4"/>
      <c r="BX9" s="4"/>
      <c r="BY9" s="4"/>
      <c r="BZ9" s="4"/>
      <c r="CA9" s="4"/>
      <c r="CB9" s="4"/>
      <c r="CC9" s="6">
        <f t="shared" si="10"/>
        <v>0</v>
      </c>
      <c r="CD9" s="6">
        <f t="shared" si="11"/>
        <v>0</v>
      </c>
      <c r="CE9" s="2">
        <f t="shared" si="12"/>
        <v>0</v>
      </c>
      <c r="CF9" s="5">
        <f t="shared" si="13"/>
        <v>0</v>
      </c>
      <c r="CG9" s="6">
        <f t="shared" si="14"/>
        <v>0</v>
      </c>
    </row>
    <row r="10" spans="1:85" x14ac:dyDescent="0.25">
      <c r="A10" s="1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2">
        <f t="shared" si="0"/>
        <v>0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5">
        <f t="shared" si="1"/>
        <v>0</v>
      </c>
      <c r="AN10" s="4"/>
      <c r="AO10" s="4"/>
      <c r="AP10" s="4"/>
      <c r="AQ10" s="16">
        <f t="shared" si="2"/>
        <v>0</v>
      </c>
      <c r="AR10" s="13">
        <f t="shared" si="3"/>
        <v>0</v>
      </c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>
        <f t="shared" si="4"/>
        <v>0</v>
      </c>
      <c r="BF10" s="5">
        <f t="shared" si="5"/>
        <v>0</v>
      </c>
      <c r="BG10" s="4"/>
      <c r="BH10" s="4"/>
      <c r="BI10" s="4"/>
      <c r="BJ10" s="6">
        <f t="shared" si="6"/>
        <v>0</v>
      </c>
      <c r="BK10" s="13">
        <f t="shared" si="7"/>
        <v>0</v>
      </c>
      <c r="BL10" s="4"/>
      <c r="BM10" s="4"/>
      <c r="BN10" s="4"/>
      <c r="BO10" s="2">
        <f t="shared" si="8"/>
        <v>0</v>
      </c>
      <c r="BP10" s="4"/>
      <c r="BQ10" s="4"/>
      <c r="BR10" s="4"/>
      <c r="BS10" s="4"/>
      <c r="BT10" s="4"/>
      <c r="BU10" s="4"/>
      <c r="BV10" s="5">
        <f t="shared" si="9"/>
        <v>0</v>
      </c>
      <c r="BW10" s="4"/>
      <c r="BX10" s="4"/>
      <c r="BY10" s="4"/>
      <c r="BZ10" s="4"/>
      <c r="CA10" s="4"/>
      <c r="CB10" s="4"/>
      <c r="CC10" s="6">
        <f t="shared" si="10"/>
        <v>0</v>
      </c>
      <c r="CD10" s="6">
        <f t="shared" si="11"/>
        <v>0</v>
      </c>
      <c r="CE10" s="2">
        <f t="shared" si="12"/>
        <v>0</v>
      </c>
      <c r="CF10" s="5">
        <f t="shared" si="13"/>
        <v>0</v>
      </c>
      <c r="CG10" s="6">
        <f t="shared" si="14"/>
        <v>0</v>
      </c>
    </row>
    <row r="11" spans="1:85" x14ac:dyDescent="0.25">
      <c r="A11" s="1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2">
        <f t="shared" si="0"/>
        <v>0</v>
      </c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5">
        <f t="shared" si="1"/>
        <v>0</v>
      </c>
      <c r="AN11" s="4"/>
      <c r="AO11" s="4"/>
      <c r="AP11" s="4"/>
      <c r="AQ11" s="16">
        <f t="shared" si="2"/>
        <v>0</v>
      </c>
      <c r="AR11" s="13">
        <f t="shared" si="3"/>
        <v>0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>
        <f t="shared" si="4"/>
        <v>0</v>
      </c>
      <c r="BF11" s="5">
        <f t="shared" si="5"/>
        <v>0</v>
      </c>
      <c r="BG11" s="4"/>
      <c r="BH11" s="4"/>
      <c r="BI11" s="4"/>
      <c r="BJ11" s="6">
        <f t="shared" si="6"/>
        <v>0</v>
      </c>
      <c r="BK11" s="13">
        <f t="shared" si="7"/>
        <v>0</v>
      </c>
      <c r="BL11" s="4"/>
      <c r="BM11" s="4"/>
      <c r="BN11" s="4"/>
      <c r="BO11" s="2">
        <f t="shared" si="8"/>
        <v>0</v>
      </c>
      <c r="BP11" s="4"/>
      <c r="BQ11" s="4"/>
      <c r="BR11" s="4"/>
      <c r="BS11" s="4"/>
      <c r="BT11" s="4"/>
      <c r="BU11" s="4"/>
      <c r="BV11" s="5">
        <f t="shared" si="9"/>
        <v>0</v>
      </c>
      <c r="BW11" s="4"/>
      <c r="BX11" s="4"/>
      <c r="BY11" s="4"/>
      <c r="BZ11" s="4"/>
      <c r="CA11" s="4"/>
      <c r="CB11" s="4"/>
      <c r="CC11" s="6">
        <f t="shared" si="10"/>
        <v>0</v>
      </c>
      <c r="CD11" s="6">
        <f t="shared" si="11"/>
        <v>0</v>
      </c>
      <c r="CE11" s="2">
        <f t="shared" si="12"/>
        <v>0</v>
      </c>
      <c r="CF11" s="5">
        <f t="shared" si="13"/>
        <v>0</v>
      </c>
      <c r="CG11" s="6">
        <f t="shared" si="14"/>
        <v>0</v>
      </c>
    </row>
    <row r="12" spans="1:85" x14ac:dyDescent="0.25">
      <c r="A12" s="1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2">
        <f t="shared" si="0"/>
        <v>0</v>
      </c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5">
        <f t="shared" si="1"/>
        <v>0</v>
      </c>
      <c r="AN12" s="4"/>
      <c r="AO12" s="4"/>
      <c r="AP12" s="4"/>
      <c r="AQ12" s="16">
        <f t="shared" si="2"/>
        <v>0</v>
      </c>
      <c r="AR12" s="13">
        <f t="shared" si="3"/>
        <v>0</v>
      </c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>
        <f t="shared" si="4"/>
        <v>0</v>
      </c>
      <c r="BF12" s="5">
        <f t="shared" si="5"/>
        <v>0</v>
      </c>
      <c r="BG12" s="4"/>
      <c r="BH12" s="4"/>
      <c r="BI12" s="4"/>
      <c r="BJ12" s="6">
        <f t="shared" si="6"/>
        <v>0</v>
      </c>
      <c r="BK12" s="13">
        <f t="shared" si="7"/>
        <v>0</v>
      </c>
      <c r="BL12" s="4"/>
      <c r="BM12" s="4"/>
      <c r="BN12" s="4"/>
      <c r="BO12" s="2">
        <f t="shared" si="8"/>
        <v>0</v>
      </c>
      <c r="BP12" s="4"/>
      <c r="BQ12" s="4"/>
      <c r="BR12" s="4"/>
      <c r="BS12" s="4"/>
      <c r="BT12" s="4"/>
      <c r="BU12" s="4"/>
      <c r="BV12" s="5">
        <f t="shared" si="9"/>
        <v>0</v>
      </c>
      <c r="BW12" s="4"/>
      <c r="BX12" s="4"/>
      <c r="BY12" s="4"/>
      <c r="BZ12" s="4"/>
      <c r="CA12" s="4"/>
      <c r="CB12" s="4"/>
      <c r="CC12" s="6">
        <f t="shared" si="10"/>
        <v>0</v>
      </c>
      <c r="CD12" s="6">
        <f t="shared" si="11"/>
        <v>0</v>
      </c>
      <c r="CE12" s="2">
        <f t="shared" si="12"/>
        <v>0</v>
      </c>
      <c r="CF12" s="5">
        <f t="shared" si="13"/>
        <v>0</v>
      </c>
      <c r="CG12" s="6">
        <f t="shared" si="14"/>
        <v>0</v>
      </c>
    </row>
    <row r="13" spans="1:85" x14ac:dyDescent="0.25">
      <c r="A13" s="1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2">
        <f t="shared" si="0"/>
        <v>0</v>
      </c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5">
        <f t="shared" si="1"/>
        <v>0</v>
      </c>
      <c r="AN13" s="4"/>
      <c r="AO13" s="4"/>
      <c r="AP13" s="4"/>
      <c r="AQ13" s="16">
        <f t="shared" si="2"/>
        <v>0</v>
      </c>
      <c r="AR13" s="13">
        <f t="shared" si="3"/>
        <v>0</v>
      </c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>
        <f t="shared" si="4"/>
        <v>0</v>
      </c>
      <c r="BF13" s="5">
        <f t="shared" si="5"/>
        <v>0</v>
      </c>
      <c r="BG13" s="4"/>
      <c r="BH13" s="4"/>
      <c r="BI13" s="4"/>
      <c r="BJ13" s="6">
        <f t="shared" si="6"/>
        <v>0</v>
      </c>
      <c r="BK13" s="13">
        <f t="shared" si="7"/>
        <v>0</v>
      </c>
      <c r="BL13" s="4"/>
      <c r="BM13" s="4"/>
      <c r="BN13" s="4"/>
      <c r="BO13" s="2">
        <f t="shared" si="8"/>
        <v>0</v>
      </c>
      <c r="BP13" s="4"/>
      <c r="BQ13" s="4"/>
      <c r="BR13" s="4"/>
      <c r="BS13" s="4"/>
      <c r="BT13" s="4"/>
      <c r="BU13" s="4"/>
      <c r="BV13" s="5">
        <f t="shared" si="9"/>
        <v>0</v>
      </c>
      <c r="BW13" s="4"/>
      <c r="BX13" s="4"/>
      <c r="BY13" s="4"/>
      <c r="BZ13" s="4"/>
      <c r="CA13" s="4"/>
      <c r="CB13" s="4"/>
      <c r="CC13" s="6">
        <f t="shared" si="10"/>
        <v>0</v>
      </c>
      <c r="CD13" s="6">
        <f t="shared" si="11"/>
        <v>0</v>
      </c>
      <c r="CE13" s="2">
        <f t="shared" si="12"/>
        <v>0</v>
      </c>
      <c r="CF13" s="5">
        <f t="shared" si="13"/>
        <v>0</v>
      </c>
      <c r="CG13" s="6">
        <f t="shared" si="14"/>
        <v>0</v>
      </c>
    </row>
    <row r="14" spans="1:85" x14ac:dyDescent="0.25">
      <c r="A14" s="1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2">
        <f t="shared" si="0"/>
        <v>0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5">
        <f t="shared" si="1"/>
        <v>0</v>
      </c>
      <c r="AN14" s="4"/>
      <c r="AO14" s="4"/>
      <c r="AP14" s="4"/>
      <c r="AQ14" s="16">
        <f t="shared" si="2"/>
        <v>0</v>
      </c>
      <c r="AR14" s="13">
        <f t="shared" si="3"/>
        <v>0</v>
      </c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>
        <f t="shared" si="4"/>
        <v>0</v>
      </c>
      <c r="BF14" s="5">
        <f t="shared" si="5"/>
        <v>0</v>
      </c>
      <c r="BG14" s="4"/>
      <c r="BH14" s="4"/>
      <c r="BI14" s="4"/>
      <c r="BJ14" s="6">
        <f t="shared" si="6"/>
        <v>0</v>
      </c>
      <c r="BK14" s="13">
        <f t="shared" si="7"/>
        <v>0</v>
      </c>
      <c r="BL14" s="4"/>
      <c r="BM14" s="4"/>
      <c r="BN14" s="4"/>
      <c r="BO14" s="2">
        <f t="shared" si="8"/>
        <v>0</v>
      </c>
      <c r="BP14" s="4"/>
      <c r="BQ14" s="4"/>
      <c r="BR14" s="4"/>
      <c r="BS14" s="4"/>
      <c r="BT14" s="4"/>
      <c r="BU14" s="4"/>
      <c r="BV14" s="5">
        <f t="shared" si="9"/>
        <v>0</v>
      </c>
      <c r="BW14" s="4"/>
      <c r="BX14" s="4"/>
      <c r="BY14" s="4"/>
      <c r="BZ14" s="4"/>
      <c r="CA14" s="4"/>
      <c r="CB14" s="4"/>
      <c r="CC14" s="6">
        <f t="shared" si="10"/>
        <v>0</v>
      </c>
      <c r="CD14" s="6">
        <f t="shared" si="11"/>
        <v>0</v>
      </c>
      <c r="CE14" s="2">
        <f t="shared" si="12"/>
        <v>0</v>
      </c>
      <c r="CF14" s="5">
        <f t="shared" si="13"/>
        <v>0</v>
      </c>
      <c r="CG14" s="6">
        <f t="shared" si="14"/>
        <v>0</v>
      </c>
    </row>
    <row r="15" spans="1:85" x14ac:dyDescent="0.25">
      <c r="A15" s="15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2">
        <f t="shared" si="0"/>
        <v>0</v>
      </c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5">
        <f t="shared" si="1"/>
        <v>0</v>
      </c>
      <c r="AN15" s="4"/>
      <c r="AO15" s="4"/>
      <c r="AP15" s="4"/>
      <c r="AQ15" s="16">
        <f t="shared" si="2"/>
        <v>0</v>
      </c>
      <c r="AR15" s="13">
        <f t="shared" si="3"/>
        <v>0</v>
      </c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>
        <f t="shared" si="4"/>
        <v>0</v>
      </c>
      <c r="BF15" s="5">
        <f t="shared" si="5"/>
        <v>0</v>
      </c>
      <c r="BG15" s="4"/>
      <c r="BH15" s="4"/>
      <c r="BI15" s="4"/>
      <c r="BJ15" s="6">
        <f t="shared" si="6"/>
        <v>0</v>
      </c>
      <c r="BK15" s="13">
        <f t="shared" si="7"/>
        <v>0</v>
      </c>
      <c r="BL15" s="4"/>
      <c r="BM15" s="4"/>
      <c r="BN15" s="4"/>
      <c r="BO15" s="2">
        <f t="shared" si="8"/>
        <v>0</v>
      </c>
      <c r="BP15" s="4"/>
      <c r="BQ15" s="4"/>
      <c r="BR15" s="4"/>
      <c r="BS15" s="4"/>
      <c r="BT15" s="4"/>
      <c r="BU15" s="4"/>
      <c r="BV15" s="5">
        <f t="shared" si="9"/>
        <v>0</v>
      </c>
      <c r="BW15" s="4"/>
      <c r="BX15" s="4"/>
      <c r="BY15" s="4"/>
      <c r="BZ15" s="4"/>
      <c r="CA15" s="4"/>
      <c r="CB15" s="4"/>
      <c r="CC15" s="6">
        <f t="shared" si="10"/>
        <v>0</v>
      </c>
      <c r="CD15" s="6">
        <f t="shared" si="11"/>
        <v>0</v>
      </c>
      <c r="CE15" s="2">
        <f t="shared" si="12"/>
        <v>0</v>
      </c>
      <c r="CF15" s="5">
        <f t="shared" si="13"/>
        <v>0</v>
      </c>
      <c r="CG15" s="6">
        <f t="shared" si="14"/>
        <v>0</v>
      </c>
    </row>
    <row r="16" spans="1:85" x14ac:dyDescent="0.25">
      <c r="A16" s="15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2">
        <f t="shared" si="0"/>
        <v>0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5">
        <f t="shared" si="1"/>
        <v>0</v>
      </c>
      <c r="AN16" s="4"/>
      <c r="AO16" s="4"/>
      <c r="AP16" s="4"/>
      <c r="AQ16" s="16">
        <f t="shared" si="2"/>
        <v>0</v>
      </c>
      <c r="AR16" s="13">
        <f t="shared" si="3"/>
        <v>0</v>
      </c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>
        <f t="shared" si="4"/>
        <v>0</v>
      </c>
      <c r="BF16" s="5">
        <f t="shared" si="5"/>
        <v>0</v>
      </c>
      <c r="BG16" s="4"/>
      <c r="BH16" s="4"/>
      <c r="BI16" s="4"/>
      <c r="BJ16" s="6">
        <f t="shared" si="6"/>
        <v>0</v>
      </c>
      <c r="BK16" s="13">
        <f t="shared" si="7"/>
        <v>0</v>
      </c>
      <c r="BL16" s="4"/>
      <c r="BM16" s="4"/>
      <c r="BN16" s="4"/>
      <c r="BO16" s="2">
        <f t="shared" si="8"/>
        <v>0</v>
      </c>
      <c r="BP16" s="4"/>
      <c r="BQ16" s="4"/>
      <c r="BR16" s="4"/>
      <c r="BS16" s="4"/>
      <c r="BT16" s="4"/>
      <c r="BU16" s="4"/>
      <c r="BV16" s="5">
        <f t="shared" si="9"/>
        <v>0</v>
      </c>
      <c r="BW16" s="4"/>
      <c r="BX16" s="4"/>
      <c r="BY16" s="4"/>
      <c r="BZ16" s="4"/>
      <c r="CA16" s="4"/>
      <c r="CB16" s="4"/>
      <c r="CC16" s="6">
        <f t="shared" si="10"/>
        <v>0</v>
      </c>
      <c r="CD16" s="6">
        <f t="shared" si="11"/>
        <v>0</v>
      </c>
      <c r="CE16" s="2">
        <f t="shared" si="12"/>
        <v>0</v>
      </c>
      <c r="CF16" s="5">
        <f t="shared" si="13"/>
        <v>0</v>
      </c>
      <c r="CG16" s="6">
        <f t="shared" si="14"/>
        <v>0</v>
      </c>
    </row>
    <row r="17" spans="1:85" x14ac:dyDescent="0.25">
      <c r="A17" s="15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2">
        <f t="shared" si="0"/>
        <v>0</v>
      </c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5">
        <f t="shared" si="1"/>
        <v>0</v>
      </c>
      <c r="AN17" s="4"/>
      <c r="AO17" s="4"/>
      <c r="AP17" s="4"/>
      <c r="AQ17" s="16">
        <f t="shared" si="2"/>
        <v>0</v>
      </c>
      <c r="AR17" s="13">
        <f t="shared" si="3"/>
        <v>0</v>
      </c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>
        <f t="shared" si="4"/>
        <v>0</v>
      </c>
      <c r="BF17" s="5">
        <f t="shared" si="5"/>
        <v>0</v>
      </c>
      <c r="BG17" s="4"/>
      <c r="BH17" s="4"/>
      <c r="BI17" s="4"/>
      <c r="BJ17" s="6">
        <f t="shared" si="6"/>
        <v>0</v>
      </c>
      <c r="BK17" s="13">
        <f t="shared" si="7"/>
        <v>0</v>
      </c>
      <c r="BL17" s="4"/>
      <c r="BM17" s="4"/>
      <c r="BN17" s="4"/>
      <c r="BO17" s="2">
        <f t="shared" si="8"/>
        <v>0</v>
      </c>
      <c r="BP17" s="4"/>
      <c r="BQ17" s="4"/>
      <c r="BR17" s="4"/>
      <c r="BS17" s="4"/>
      <c r="BT17" s="4"/>
      <c r="BU17" s="4"/>
      <c r="BV17" s="5">
        <f t="shared" si="9"/>
        <v>0</v>
      </c>
      <c r="BW17" s="4"/>
      <c r="BX17" s="4"/>
      <c r="BY17" s="4"/>
      <c r="BZ17" s="4"/>
      <c r="CA17" s="4"/>
      <c r="CB17" s="4"/>
      <c r="CC17" s="6">
        <f t="shared" si="10"/>
        <v>0</v>
      </c>
      <c r="CD17" s="6">
        <f t="shared" si="11"/>
        <v>0</v>
      </c>
      <c r="CE17" s="2">
        <f t="shared" si="12"/>
        <v>0</v>
      </c>
      <c r="CF17" s="5">
        <f t="shared" si="13"/>
        <v>0</v>
      </c>
      <c r="CG17" s="6">
        <f t="shared" si="14"/>
        <v>0</v>
      </c>
    </row>
    <row r="18" spans="1:85" x14ac:dyDescent="0.25">
      <c r="A18" s="1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2">
        <f t="shared" si="0"/>
        <v>0</v>
      </c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5">
        <f t="shared" si="1"/>
        <v>0</v>
      </c>
      <c r="AN18" s="4"/>
      <c r="AO18" s="4"/>
      <c r="AP18" s="4"/>
      <c r="AQ18" s="16">
        <f t="shared" si="2"/>
        <v>0</v>
      </c>
      <c r="AR18" s="13">
        <f t="shared" si="3"/>
        <v>0</v>
      </c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>
        <f t="shared" si="4"/>
        <v>0</v>
      </c>
      <c r="BF18" s="5">
        <f t="shared" si="5"/>
        <v>0</v>
      </c>
      <c r="BG18" s="4"/>
      <c r="BH18" s="4"/>
      <c r="BI18" s="4"/>
      <c r="BJ18" s="6">
        <f t="shared" si="6"/>
        <v>0</v>
      </c>
      <c r="BK18" s="13">
        <f t="shared" si="7"/>
        <v>0</v>
      </c>
      <c r="BL18" s="4"/>
      <c r="BM18" s="4"/>
      <c r="BN18" s="4"/>
      <c r="BO18" s="2">
        <f t="shared" si="8"/>
        <v>0</v>
      </c>
      <c r="BP18" s="4"/>
      <c r="BQ18" s="4"/>
      <c r="BR18" s="4"/>
      <c r="BS18" s="4"/>
      <c r="BT18" s="4"/>
      <c r="BU18" s="4"/>
      <c r="BV18" s="5">
        <f t="shared" si="9"/>
        <v>0</v>
      </c>
      <c r="BW18" s="4"/>
      <c r="BX18" s="4"/>
      <c r="BY18" s="4"/>
      <c r="BZ18" s="4"/>
      <c r="CA18" s="4"/>
      <c r="CB18" s="4"/>
      <c r="CC18" s="6">
        <f t="shared" si="10"/>
        <v>0</v>
      </c>
      <c r="CD18" s="6">
        <f t="shared" si="11"/>
        <v>0</v>
      </c>
      <c r="CE18" s="2">
        <f t="shared" si="12"/>
        <v>0</v>
      </c>
      <c r="CF18" s="5">
        <f t="shared" si="13"/>
        <v>0</v>
      </c>
      <c r="CG18" s="6">
        <f t="shared" si="14"/>
        <v>0</v>
      </c>
    </row>
    <row r="19" spans="1:85" x14ac:dyDescent="0.25">
      <c r="A19" s="15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2">
        <f t="shared" si="0"/>
        <v>0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5">
        <f t="shared" si="1"/>
        <v>0</v>
      </c>
      <c r="AN19" s="4"/>
      <c r="AO19" s="4"/>
      <c r="AP19" s="4"/>
      <c r="AQ19" s="16">
        <f t="shared" si="2"/>
        <v>0</v>
      </c>
      <c r="AR19" s="13">
        <f t="shared" si="3"/>
        <v>0</v>
      </c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>
        <f t="shared" si="4"/>
        <v>0</v>
      </c>
      <c r="BF19" s="5">
        <f t="shared" si="5"/>
        <v>0</v>
      </c>
      <c r="BG19" s="4"/>
      <c r="BH19" s="4"/>
      <c r="BI19" s="4"/>
      <c r="BJ19" s="6">
        <f t="shared" si="6"/>
        <v>0</v>
      </c>
      <c r="BK19" s="13">
        <f t="shared" si="7"/>
        <v>0</v>
      </c>
      <c r="BL19" s="4"/>
      <c r="BM19" s="4"/>
      <c r="BN19" s="4"/>
      <c r="BO19" s="2">
        <f t="shared" si="8"/>
        <v>0</v>
      </c>
      <c r="BP19" s="4"/>
      <c r="BQ19" s="4"/>
      <c r="BR19" s="4"/>
      <c r="BS19" s="4"/>
      <c r="BT19" s="4"/>
      <c r="BU19" s="4"/>
      <c r="BV19" s="5">
        <f t="shared" si="9"/>
        <v>0</v>
      </c>
      <c r="BW19" s="4"/>
      <c r="BX19" s="4"/>
      <c r="BY19" s="4"/>
      <c r="BZ19" s="4"/>
      <c r="CA19" s="4"/>
      <c r="CB19" s="4"/>
      <c r="CC19" s="6">
        <f t="shared" si="10"/>
        <v>0</v>
      </c>
      <c r="CD19" s="6">
        <f t="shared" si="11"/>
        <v>0</v>
      </c>
      <c r="CE19" s="2">
        <f t="shared" si="12"/>
        <v>0</v>
      </c>
      <c r="CF19" s="5">
        <f t="shared" si="13"/>
        <v>0</v>
      </c>
      <c r="CG19" s="6">
        <f t="shared" si="14"/>
        <v>0</v>
      </c>
    </row>
    <row r="20" spans="1:85" x14ac:dyDescent="0.25">
      <c r="A20" s="15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2">
        <f t="shared" si="0"/>
        <v>0</v>
      </c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5">
        <f t="shared" si="1"/>
        <v>0</v>
      </c>
      <c r="AN20" s="4"/>
      <c r="AO20" s="4"/>
      <c r="AP20" s="4"/>
      <c r="AQ20" s="16">
        <f t="shared" si="2"/>
        <v>0</v>
      </c>
      <c r="AR20" s="13">
        <f t="shared" si="3"/>
        <v>0</v>
      </c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>
        <f t="shared" si="4"/>
        <v>0</v>
      </c>
      <c r="BF20" s="5">
        <f t="shared" si="5"/>
        <v>0</v>
      </c>
      <c r="BG20" s="4"/>
      <c r="BH20" s="4"/>
      <c r="BI20" s="4"/>
      <c r="BJ20" s="6">
        <f t="shared" si="6"/>
        <v>0</v>
      </c>
      <c r="BK20" s="13">
        <f t="shared" si="7"/>
        <v>0</v>
      </c>
      <c r="BL20" s="4"/>
      <c r="BM20" s="4"/>
      <c r="BN20" s="4"/>
      <c r="BO20" s="2">
        <f t="shared" si="8"/>
        <v>0</v>
      </c>
      <c r="BP20" s="4"/>
      <c r="BQ20" s="4"/>
      <c r="BR20" s="4"/>
      <c r="BS20" s="4"/>
      <c r="BT20" s="4"/>
      <c r="BU20" s="4"/>
      <c r="BV20" s="5">
        <f t="shared" si="9"/>
        <v>0</v>
      </c>
      <c r="BW20" s="4"/>
      <c r="BX20" s="4"/>
      <c r="BY20" s="4"/>
      <c r="BZ20" s="4"/>
      <c r="CA20" s="4"/>
      <c r="CB20" s="4"/>
      <c r="CC20" s="6">
        <f t="shared" si="10"/>
        <v>0</v>
      </c>
      <c r="CD20" s="6">
        <f t="shared" si="11"/>
        <v>0</v>
      </c>
      <c r="CE20" s="2">
        <f t="shared" si="12"/>
        <v>0</v>
      </c>
      <c r="CF20" s="5">
        <f t="shared" si="13"/>
        <v>0</v>
      </c>
      <c r="CG20" s="6">
        <f t="shared" si="14"/>
        <v>0</v>
      </c>
    </row>
    <row r="21" spans="1:85" x14ac:dyDescent="0.25">
      <c r="A21" s="15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2">
        <f t="shared" si="0"/>
        <v>0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5">
        <f t="shared" si="1"/>
        <v>0</v>
      </c>
      <c r="AN21" s="4"/>
      <c r="AO21" s="4"/>
      <c r="AP21" s="4"/>
      <c r="AQ21" s="16">
        <f t="shared" si="2"/>
        <v>0</v>
      </c>
      <c r="AR21" s="13">
        <f t="shared" si="3"/>
        <v>0</v>
      </c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>
        <f t="shared" si="4"/>
        <v>0</v>
      </c>
      <c r="BF21" s="5">
        <f t="shared" si="5"/>
        <v>0</v>
      </c>
      <c r="BG21" s="4"/>
      <c r="BH21" s="4"/>
      <c r="BI21" s="4"/>
      <c r="BJ21" s="6">
        <f t="shared" si="6"/>
        <v>0</v>
      </c>
      <c r="BK21" s="13">
        <f t="shared" si="7"/>
        <v>0</v>
      </c>
      <c r="BL21" s="4"/>
      <c r="BM21" s="4"/>
      <c r="BN21" s="4"/>
      <c r="BO21" s="2">
        <f t="shared" si="8"/>
        <v>0</v>
      </c>
      <c r="BP21" s="4"/>
      <c r="BQ21" s="4"/>
      <c r="BR21" s="4"/>
      <c r="BS21" s="4"/>
      <c r="BT21" s="4"/>
      <c r="BU21" s="4"/>
      <c r="BV21" s="5">
        <f t="shared" si="9"/>
        <v>0</v>
      </c>
      <c r="BW21" s="4"/>
      <c r="BX21" s="4"/>
      <c r="BY21" s="4"/>
      <c r="BZ21" s="4"/>
      <c r="CA21" s="4"/>
      <c r="CB21" s="4"/>
      <c r="CC21" s="6">
        <f t="shared" si="10"/>
        <v>0</v>
      </c>
      <c r="CD21" s="6">
        <f t="shared" si="11"/>
        <v>0</v>
      </c>
      <c r="CE21" s="2">
        <f t="shared" si="12"/>
        <v>0</v>
      </c>
      <c r="CF21" s="5">
        <f t="shared" si="13"/>
        <v>0</v>
      </c>
      <c r="CG21" s="6">
        <f t="shared" si="14"/>
        <v>0</v>
      </c>
    </row>
    <row r="22" spans="1:85" x14ac:dyDescent="0.25">
      <c r="A22" s="15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2">
        <f t="shared" si="0"/>
        <v>0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5">
        <f t="shared" si="1"/>
        <v>0</v>
      </c>
      <c r="AN22" s="4"/>
      <c r="AO22" s="4"/>
      <c r="AP22" s="4"/>
      <c r="AQ22" s="16">
        <f t="shared" si="2"/>
        <v>0</v>
      </c>
      <c r="AR22" s="13">
        <f t="shared" si="3"/>
        <v>0</v>
      </c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>
        <f t="shared" si="4"/>
        <v>0</v>
      </c>
      <c r="BF22" s="5">
        <f t="shared" si="5"/>
        <v>0</v>
      </c>
      <c r="BG22" s="4"/>
      <c r="BH22" s="4"/>
      <c r="BI22" s="4"/>
      <c r="BJ22" s="6">
        <f t="shared" si="6"/>
        <v>0</v>
      </c>
      <c r="BK22" s="13">
        <f t="shared" si="7"/>
        <v>0</v>
      </c>
      <c r="BL22" s="4"/>
      <c r="BM22" s="4"/>
      <c r="BN22" s="4"/>
      <c r="BO22" s="2">
        <f t="shared" si="8"/>
        <v>0</v>
      </c>
      <c r="BP22" s="4"/>
      <c r="BQ22" s="4"/>
      <c r="BR22" s="4"/>
      <c r="BS22" s="4"/>
      <c r="BT22" s="4"/>
      <c r="BU22" s="4"/>
      <c r="BV22" s="5">
        <f t="shared" si="9"/>
        <v>0</v>
      </c>
      <c r="BW22" s="4"/>
      <c r="BX22" s="4"/>
      <c r="BY22" s="4"/>
      <c r="BZ22" s="4"/>
      <c r="CA22" s="4"/>
      <c r="CB22" s="4"/>
      <c r="CC22" s="6">
        <f t="shared" si="10"/>
        <v>0</v>
      </c>
      <c r="CD22" s="6">
        <f t="shared" si="11"/>
        <v>0</v>
      </c>
      <c r="CE22" s="2">
        <f t="shared" si="12"/>
        <v>0</v>
      </c>
      <c r="CF22" s="5">
        <f t="shared" si="13"/>
        <v>0</v>
      </c>
      <c r="CG22" s="6">
        <f t="shared" si="14"/>
        <v>0</v>
      </c>
    </row>
    <row r="23" spans="1:85" x14ac:dyDescent="0.25">
      <c r="A23" s="15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2">
        <f t="shared" si="0"/>
        <v>0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5">
        <f t="shared" si="1"/>
        <v>0</v>
      </c>
      <c r="AN23" s="4"/>
      <c r="AO23" s="4"/>
      <c r="AP23" s="4"/>
      <c r="AQ23" s="16">
        <f t="shared" si="2"/>
        <v>0</v>
      </c>
      <c r="AR23" s="13">
        <f t="shared" si="3"/>
        <v>0</v>
      </c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>
        <f t="shared" si="4"/>
        <v>0</v>
      </c>
      <c r="BF23" s="5">
        <f t="shared" si="5"/>
        <v>0</v>
      </c>
      <c r="BG23" s="4"/>
      <c r="BH23" s="4"/>
      <c r="BI23" s="4"/>
      <c r="BJ23" s="6">
        <f t="shared" si="6"/>
        <v>0</v>
      </c>
      <c r="BK23" s="13">
        <f t="shared" si="7"/>
        <v>0</v>
      </c>
      <c r="BL23" s="4"/>
      <c r="BM23" s="4"/>
      <c r="BN23" s="4"/>
      <c r="BO23" s="2">
        <f t="shared" si="8"/>
        <v>0</v>
      </c>
      <c r="BP23" s="4"/>
      <c r="BQ23" s="4"/>
      <c r="BR23" s="4"/>
      <c r="BS23" s="4"/>
      <c r="BT23" s="4"/>
      <c r="BU23" s="4"/>
      <c r="BV23" s="5">
        <f t="shared" si="9"/>
        <v>0</v>
      </c>
      <c r="BW23" s="4"/>
      <c r="BX23" s="4"/>
      <c r="BY23" s="4"/>
      <c r="BZ23" s="4"/>
      <c r="CA23" s="4"/>
      <c r="CB23" s="4"/>
      <c r="CC23" s="6">
        <f t="shared" si="10"/>
        <v>0</v>
      </c>
      <c r="CD23" s="6">
        <f t="shared" si="11"/>
        <v>0</v>
      </c>
      <c r="CE23" s="2">
        <f t="shared" si="12"/>
        <v>0</v>
      </c>
      <c r="CF23" s="5">
        <f t="shared" si="13"/>
        <v>0</v>
      </c>
      <c r="CG23" s="6">
        <f t="shared" si="14"/>
        <v>0</v>
      </c>
    </row>
    <row r="24" spans="1:85" x14ac:dyDescent="0.25">
      <c r="A24" s="15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2">
        <f t="shared" si="0"/>
        <v>0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5">
        <f t="shared" si="1"/>
        <v>0</v>
      </c>
      <c r="AN24" s="4"/>
      <c r="AO24" s="4"/>
      <c r="AP24" s="4"/>
      <c r="AQ24" s="16">
        <f t="shared" si="2"/>
        <v>0</v>
      </c>
      <c r="AR24" s="13">
        <f t="shared" si="3"/>
        <v>0</v>
      </c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>
        <f t="shared" si="4"/>
        <v>0</v>
      </c>
      <c r="BF24" s="5">
        <f t="shared" si="5"/>
        <v>0</v>
      </c>
      <c r="BG24" s="4"/>
      <c r="BH24" s="4"/>
      <c r="BI24" s="4"/>
      <c r="BJ24" s="6">
        <f t="shared" si="6"/>
        <v>0</v>
      </c>
      <c r="BK24" s="13">
        <f t="shared" si="7"/>
        <v>0</v>
      </c>
      <c r="BL24" s="4"/>
      <c r="BM24" s="4"/>
      <c r="BN24" s="4"/>
      <c r="BO24" s="2">
        <f t="shared" si="8"/>
        <v>0</v>
      </c>
      <c r="BP24" s="4"/>
      <c r="BQ24" s="4"/>
      <c r="BR24" s="4"/>
      <c r="BS24" s="4"/>
      <c r="BT24" s="4"/>
      <c r="BU24" s="4"/>
      <c r="BV24" s="5">
        <f t="shared" si="9"/>
        <v>0</v>
      </c>
      <c r="BW24" s="4"/>
      <c r="BX24" s="4"/>
      <c r="BY24" s="4"/>
      <c r="BZ24" s="4"/>
      <c r="CA24" s="4"/>
      <c r="CB24" s="4"/>
      <c r="CC24" s="6">
        <f t="shared" si="10"/>
        <v>0</v>
      </c>
      <c r="CD24" s="6">
        <f t="shared" si="11"/>
        <v>0</v>
      </c>
      <c r="CE24" s="2">
        <f t="shared" si="12"/>
        <v>0</v>
      </c>
      <c r="CF24" s="5">
        <f t="shared" si="13"/>
        <v>0</v>
      </c>
      <c r="CG24" s="6">
        <f t="shared" si="14"/>
        <v>0</v>
      </c>
    </row>
    <row r="25" spans="1:85" x14ac:dyDescent="0.25">
      <c r="A25" s="15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2">
        <f t="shared" si="0"/>
        <v>0</v>
      </c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5">
        <f t="shared" si="1"/>
        <v>0</v>
      </c>
      <c r="AN25" s="4"/>
      <c r="AO25" s="4"/>
      <c r="AP25" s="4"/>
      <c r="AQ25" s="16">
        <f t="shared" si="2"/>
        <v>0</v>
      </c>
      <c r="AR25" s="13">
        <f t="shared" si="3"/>
        <v>0</v>
      </c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>
        <f t="shared" si="4"/>
        <v>0</v>
      </c>
      <c r="BF25" s="5">
        <f t="shared" si="5"/>
        <v>0</v>
      </c>
      <c r="BG25" s="4"/>
      <c r="BH25" s="4"/>
      <c r="BI25" s="4"/>
      <c r="BJ25" s="6">
        <f t="shared" si="6"/>
        <v>0</v>
      </c>
      <c r="BK25" s="13">
        <f t="shared" si="7"/>
        <v>0</v>
      </c>
      <c r="BL25" s="4"/>
      <c r="BM25" s="4"/>
      <c r="BN25" s="4"/>
      <c r="BO25" s="2">
        <f t="shared" si="8"/>
        <v>0</v>
      </c>
      <c r="BP25" s="4"/>
      <c r="BQ25" s="4"/>
      <c r="BR25" s="4"/>
      <c r="BS25" s="4"/>
      <c r="BT25" s="4"/>
      <c r="BU25" s="4"/>
      <c r="BV25" s="5">
        <f t="shared" si="9"/>
        <v>0</v>
      </c>
      <c r="BW25" s="4"/>
      <c r="BX25" s="4"/>
      <c r="BY25" s="4"/>
      <c r="BZ25" s="4"/>
      <c r="CA25" s="4"/>
      <c r="CB25" s="4"/>
      <c r="CC25" s="6">
        <f t="shared" si="10"/>
        <v>0</v>
      </c>
      <c r="CD25" s="6">
        <f t="shared" si="11"/>
        <v>0</v>
      </c>
      <c r="CE25" s="2">
        <f t="shared" si="12"/>
        <v>0</v>
      </c>
      <c r="CF25" s="5">
        <f t="shared" si="13"/>
        <v>0</v>
      </c>
      <c r="CG25" s="6">
        <f t="shared" si="14"/>
        <v>0</v>
      </c>
    </row>
    <row r="26" spans="1:85" x14ac:dyDescent="0.25">
      <c r="A26" s="15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2">
        <f t="shared" si="0"/>
        <v>0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5">
        <f t="shared" si="1"/>
        <v>0</v>
      </c>
      <c r="AN26" s="4"/>
      <c r="AO26" s="4"/>
      <c r="AP26" s="4"/>
      <c r="AQ26" s="16">
        <f t="shared" si="2"/>
        <v>0</v>
      </c>
      <c r="AR26" s="13">
        <f t="shared" si="3"/>
        <v>0</v>
      </c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>
        <f t="shared" si="4"/>
        <v>0</v>
      </c>
      <c r="BF26" s="5">
        <f t="shared" si="5"/>
        <v>0</v>
      </c>
      <c r="BG26" s="4"/>
      <c r="BH26" s="4"/>
      <c r="BI26" s="4"/>
      <c r="BJ26" s="6">
        <f t="shared" si="6"/>
        <v>0</v>
      </c>
      <c r="BK26" s="13">
        <f t="shared" si="7"/>
        <v>0</v>
      </c>
      <c r="BL26" s="4"/>
      <c r="BM26" s="4"/>
      <c r="BN26" s="4"/>
      <c r="BO26" s="2">
        <f t="shared" si="8"/>
        <v>0</v>
      </c>
      <c r="BP26" s="4"/>
      <c r="BQ26" s="4"/>
      <c r="BR26" s="4"/>
      <c r="BS26" s="4"/>
      <c r="BT26" s="4"/>
      <c r="BU26" s="4"/>
      <c r="BV26" s="5">
        <f t="shared" si="9"/>
        <v>0</v>
      </c>
      <c r="BW26" s="4"/>
      <c r="BX26" s="4"/>
      <c r="BY26" s="4"/>
      <c r="BZ26" s="4"/>
      <c r="CA26" s="4"/>
      <c r="CB26" s="4"/>
      <c r="CC26" s="6">
        <f t="shared" si="10"/>
        <v>0</v>
      </c>
      <c r="CD26" s="6">
        <f t="shared" si="11"/>
        <v>0</v>
      </c>
      <c r="CE26" s="2">
        <f t="shared" si="12"/>
        <v>0</v>
      </c>
      <c r="CF26" s="5">
        <f t="shared" si="13"/>
        <v>0</v>
      </c>
      <c r="CG26" s="6">
        <f t="shared" si="14"/>
        <v>0</v>
      </c>
    </row>
    <row r="27" spans="1:85" x14ac:dyDescent="0.25">
      <c r="A27" s="1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2">
        <f t="shared" si="0"/>
        <v>0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5">
        <f t="shared" si="1"/>
        <v>0</v>
      </c>
      <c r="AN27" s="4"/>
      <c r="AO27" s="4"/>
      <c r="AP27" s="4"/>
      <c r="AQ27" s="16">
        <f t="shared" si="2"/>
        <v>0</v>
      </c>
      <c r="AR27" s="13">
        <f t="shared" si="3"/>
        <v>0</v>
      </c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>
        <f t="shared" si="4"/>
        <v>0</v>
      </c>
      <c r="BF27" s="5">
        <f t="shared" si="5"/>
        <v>0</v>
      </c>
      <c r="BG27" s="4"/>
      <c r="BH27" s="4"/>
      <c r="BI27" s="4"/>
      <c r="BJ27" s="6">
        <f t="shared" si="6"/>
        <v>0</v>
      </c>
      <c r="BK27" s="13">
        <f t="shared" si="7"/>
        <v>0</v>
      </c>
      <c r="BL27" s="4"/>
      <c r="BM27" s="4"/>
      <c r="BN27" s="4"/>
      <c r="BO27" s="2">
        <f t="shared" si="8"/>
        <v>0</v>
      </c>
      <c r="BP27" s="4"/>
      <c r="BQ27" s="4"/>
      <c r="BR27" s="4"/>
      <c r="BS27" s="4"/>
      <c r="BT27" s="4"/>
      <c r="BU27" s="4"/>
      <c r="BV27" s="5">
        <f t="shared" si="9"/>
        <v>0</v>
      </c>
      <c r="BW27" s="4"/>
      <c r="BX27" s="4"/>
      <c r="BY27" s="4"/>
      <c r="BZ27" s="4"/>
      <c r="CA27" s="4"/>
      <c r="CB27" s="4"/>
      <c r="CC27" s="6">
        <f t="shared" si="10"/>
        <v>0</v>
      </c>
      <c r="CD27" s="6">
        <f t="shared" si="11"/>
        <v>0</v>
      </c>
      <c r="CE27" s="2">
        <f t="shared" si="12"/>
        <v>0</v>
      </c>
      <c r="CF27" s="5">
        <f t="shared" si="13"/>
        <v>0</v>
      </c>
      <c r="CG27" s="6">
        <f t="shared" si="14"/>
        <v>0</v>
      </c>
    </row>
    <row r="28" spans="1:85" x14ac:dyDescent="0.25">
      <c r="A28" s="15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2">
        <f t="shared" si="0"/>
        <v>0</v>
      </c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5">
        <f t="shared" si="1"/>
        <v>0</v>
      </c>
      <c r="AN28" s="4"/>
      <c r="AO28" s="4"/>
      <c r="AP28" s="4"/>
      <c r="AQ28" s="16">
        <f t="shared" si="2"/>
        <v>0</v>
      </c>
      <c r="AR28" s="13">
        <f t="shared" si="3"/>
        <v>0</v>
      </c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>
        <f t="shared" si="4"/>
        <v>0</v>
      </c>
      <c r="BF28" s="5">
        <f t="shared" si="5"/>
        <v>0</v>
      </c>
      <c r="BG28" s="4"/>
      <c r="BH28" s="4"/>
      <c r="BI28" s="4"/>
      <c r="BJ28" s="6">
        <f t="shared" si="6"/>
        <v>0</v>
      </c>
      <c r="BK28" s="13">
        <f t="shared" si="7"/>
        <v>0</v>
      </c>
      <c r="BL28" s="4"/>
      <c r="BM28" s="4"/>
      <c r="BN28" s="4"/>
      <c r="BO28" s="2">
        <f t="shared" si="8"/>
        <v>0</v>
      </c>
      <c r="BP28" s="4"/>
      <c r="BQ28" s="4"/>
      <c r="BR28" s="4"/>
      <c r="BS28" s="4"/>
      <c r="BT28" s="4"/>
      <c r="BU28" s="4"/>
      <c r="BV28" s="5">
        <f t="shared" si="9"/>
        <v>0</v>
      </c>
      <c r="BW28" s="4"/>
      <c r="BX28" s="4"/>
      <c r="BY28" s="4"/>
      <c r="BZ28" s="4"/>
      <c r="CA28" s="4"/>
      <c r="CB28" s="4"/>
      <c r="CC28" s="6">
        <f t="shared" si="10"/>
        <v>0</v>
      </c>
      <c r="CD28" s="6">
        <f t="shared" si="11"/>
        <v>0</v>
      </c>
      <c r="CE28" s="2">
        <f t="shared" si="12"/>
        <v>0</v>
      </c>
      <c r="CF28" s="5">
        <f t="shared" si="13"/>
        <v>0</v>
      </c>
      <c r="CG28" s="6">
        <f t="shared" si="14"/>
        <v>0</v>
      </c>
    </row>
    <row r="29" spans="1:85" x14ac:dyDescent="0.25">
      <c r="A29" s="15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2">
        <f t="shared" si="0"/>
        <v>0</v>
      </c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5">
        <f t="shared" si="1"/>
        <v>0</v>
      </c>
      <c r="AN29" s="4"/>
      <c r="AO29" s="4"/>
      <c r="AP29" s="4"/>
      <c r="AQ29" s="16">
        <f t="shared" si="2"/>
        <v>0</v>
      </c>
      <c r="AR29" s="13">
        <f t="shared" si="3"/>
        <v>0</v>
      </c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>
        <f t="shared" si="4"/>
        <v>0</v>
      </c>
      <c r="BF29" s="5">
        <f t="shared" si="5"/>
        <v>0</v>
      </c>
      <c r="BG29" s="4"/>
      <c r="BH29" s="4"/>
      <c r="BI29" s="4"/>
      <c r="BJ29" s="6">
        <f t="shared" si="6"/>
        <v>0</v>
      </c>
      <c r="BK29" s="13">
        <f t="shared" si="7"/>
        <v>0</v>
      </c>
      <c r="BL29" s="4"/>
      <c r="BM29" s="4"/>
      <c r="BN29" s="4"/>
      <c r="BO29" s="2">
        <f t="shared" si="8"/>
        <v>0</v>
      </c>
      <c r="BP29" s="4"/>
      <c r="BQ29" s="4"/>
      <c r="BR29" s="4"/>
      <c r="BS29" s="4"/>
      <c r="BT29" s="4"/>
      <c r="BU29" s="4"/>
      <c r="BV29" s="5">
        <f t="shared" si="9"/>
        <v>0</v>
      </c>
      <c r="BW29" s="4"/>
      <c r="BX29" s="4"/>
      <c r="BY29" s="4"/>
      <c r="BZ29" s="4"/>
      <c r="CA29" s="4"/>
      <c r="CB29" s="4"/>
      <c r="CC29" s="6">
        <f t="shared" si="10"/>
        <v>0</v>
      </c>
      <c r="CD29" s="6">
        <f t="shared" si="11"/>
        <v>0</v>
      </c>
      <c r="CE29" s="2">
        <f t="shared" si="12"/>
        <v>0</v>
      </c>
      <c r="CF29" s="5">
        <f t="shared" si="13"/>
        <v>0</v>
      </c>
      <c r="CG29" s="6">
        <f t="shared" si="14"/>
        <v>0</v>
      </c>
    </row>
    <row r="30" spans="1:85" x14ac:dyDescent="0.25">
      <c r="A30" s="15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2">
        <f t="shared" si="0"/>
        <v>0</v>
      </c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5">
        <f t="shared" si="1"/>
        <v>0</v>
      </c>
      <c r="AN30" s="4"/>
      <c r="AO30" s="4"/>
      <c r="AP30" s="4"/>
      <c r="AQ30" s="16">
        <f t="shared" si="2"/>
        <v>0</v>
      </c>
      <c r="AR30" s="13">
        <f t="shared" si="3"/>
        <v>0</v>
      </c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>
        <f t="shared" si="4"/>
        <v>0</v>
      </c>
      <c r="BF30" s="5">
        <f t="shared" si="5"/>
        <v>0</v>
      </c>
      <c r="BG30" s="4"/>
      <c r="BH30" s="4"/>
      <c r="BI30" s="4"/>
      <c r="BJ30" s="6">
        <f t="shared" si="6"/>
        <v>0</v>
      </c>
      <c r="BK30" s="13">
        <f t="shared" si="7"/>
        <v>0</v>
      </c>
      <c r="BL30" s="4"/>
      <c r="BM30" s="4"/>
      <c r="BN30" s="4"/>
      <c r="BO30" s="2">
        <f t="shared" si="8"/>
        <v>0</v>
      </c>
      <c r="BP30" s="4"/>
      <c r="BQ30" s="4"/>
      <c r="BR30" s="4"/>
      <c r="BS30" s="4"/>
      <c r="BT30" s="4"/>
      <c r="BU30" s="4"/>
      <c r="BV30" s="5">
        <f t="shared" si="9"/>
        <v>0</v>
      </c>
      <c r="BW30" s="4"/>
      <c r="BX30" s="4"/>
      <c r="BY30" s="4"/>
      <c r="BZ30" s="4"/>
      <c r="CA30" s="4"/>
      <c r="CB30" s="4"/>
      <c r="CC30" s="6">
        <f t="shared" si="10"/>
        <v>0</v>
      </c>
      <c r="CD30" s="6">
        <f t="shared" si="11"/>
        <v>0</v>
      </c>
      <c r="CE30" s="2">
        <f t="shared" si="12"/>
        <v>0</v>
      </c>
      <c r="CF30" s="5">
        <f t="shared" si="13"/>
        <v>0</v>
      </c>
      <c r="CG30" s="6">
        <f t="shared" si="14"/>
        <v>0</v>
      </c>
    </row>
    <row r="31" spans="1:85" x14ac:dyDescent="0.25">
      <c r="A31" s="15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2">
        <f t="shared" si="0"/>
        <v>0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5">
        <f t="shared" si="1"/>
        <v>0</v>
      </c>
      <c r="AN31" s="4"/>
      <c r="AO31" s="4"/>
      <c r="AP31" s="4"/>
      <c r="AQ31" s="16">
        <f t="shared" si="2"/>
        <v>0</v>
      </c>
      <c r="AR31" s="13">
        <f t="shared" si="3"/>
        <v>0</v>
      </c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>
        <f t="shared" si="4"/>
        <v>0</v>
      </c>
      <c r="BF31" s="5">
        <f t="shared" si="5"/>
        <v>0</v>
      </c>
      <c r="BG31" s="4"/>
      <c r="BH31" s="4"/>
      <c r="BI31" s="4"/>
      <c r="BJ31" s="6">
        <f t="shared" si="6"/>
        <v>0</v>
      </c>
      <c r="BK31" s="13">
        <f t="shared" si="7"/>
        <v>0</v>
      </c>
      <c r="BL31" s="4"/>
      <c r="BM31" s="4"/>
      <c r="BN31" s="4"/>
      <c r="BO31" s="2">
        <f t="shared" si="8"/>
        <v>0</v>
      </c>
      <c r="BP31" s="4"/>
      <c r="BQ31" s="4"/>
      <c r="BR31" s="4"/>
      <c r="BS31" s="4"/>
      <c r="BT31" s="4"/>
      <c r="BU31" s="4"/>
      <c r="BV31" s="5">
        <f t="shared" si="9"/>
        <v>0</v>
      </c>
      <c r="BW31" s="4"/>
      <c r="BX31" s="4"/>
      <c r="BY31" s="4"/>
      <c r="BZ31" s="4"/>
      <c r="CA31" s="4"/>
      <c r="CB31" s="4"/>
      <c r="CC31" s="6">
        <f t="shared" si="10"/>
        <v>0</v>
      </c>
      <c r="CD31" s="6">
        <f t="shared" si="11"/>
        <v>0</v>
      </c>
      <c r="CE31" s="2">
        <f t="shared" si="12"/>
        <v>0</v>
      </c>
      <c r="CF31" s="5">
        <f t="shared" si="13"/>
        <v>0</v>
      </c>
      <c r="CG31" s="6">
        <f t="shared" si="14"/>
        <v>0</v>
      </c>
    </row>
    <row r="32" spans="1:85" x14ac:dyDescent="0.25">
      <c r="A32" s="15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>
        <f t="shared" si="0"/>
        <v>0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5">
        <f t="shared" si="1"/>
        <v>0</v>
      </c>
      <c r="AN32" s="4"/>
      <c r="AO32" s="4"/>
      <c r="AP32" s="4"/>
      <c r="AQ32" s="16">
        <f t="shared" si="2"/>
        <v>0</v>
      </c>
      <c r="AR32" s="13">
        <f t="shared" si="3"/>
        <v>0</v>
      </c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>
        <f t="shared" si="4"/>
        <v>0</v>
      </c>
      <c r="BF32" s="5">
        <f t="shared" si="5"/>
        <v>0</v>
      </c>
      <c r="BG32" s="4"/>
      <c r="BH32" s="4"/>
      <c r="BI32" s="4"/>
      <c r="BJ32" s="6">
        <f t="shared" si="6"/>
        <v>0</v>
      </c>
      <c r="BK32" s="13">
        <f t="shared" si="7"/>
        <v>0</v>
      </c>
      <c r="BL32" s="4"/>
      <c r="BM32" s="4"/>
      <c r="BN32" s="4"/>
      <c r="BO32" s="2">
        <f t="shared" si="8"/>
        <v>0</v>
      </c>
      <c r="BP32" s="4"/>
      <c r="BQ32" s="4"/>
      <c r="BR32" s="4"/>
      <c r="BS32" s="4"/>
      <c r="BT32" s="4"/>
      <c r="BU32" s="4"/>
      <c r="BV32" s="5">
        <f t="shared" si="9"/>
        <v>0</v>
      </c>
      <c r="BW32" s="4"/>
      <c r="BX32" s="4"/>
      <c r="BY32" s="4"/>
      <c r="BZ32" s="4"/>
      <c r="CA32" s="4"/>
      <c r="CB32" s="4"/>
      <c r="CC32" s="6">
        <f t="shared" si="10"/>
        <v>0</v>
      </c>
      <c r="CD32" s="6">
        <f t="shared" si="11"/>
        <v>0</v>
      </c>
      <c r="CE32" s="2">
        <f t="shared" si="12"/>
        <v>0</v>
      </c>
      <c r="CF32" s="5">
        <f t="shared" si="13"/>
        <v>0</v>
      </c>
      <c r="CG32" s="6">
        <f t="shared" si="14"/>
        <v>0</v>
      </c>
    </row>
    <row r="33" spans="1:85" x14ac:dyDescent="0.25">
      <c r="A33" s="15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2">
        <f t="shared" si="0"/>
        <v>0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5">
        <f t="shared" si="1"/>
        <v>0</v>
      </c>
      <c r="AN33" s="4"/>
      <c r="AO33" s="4"/>
      <c r="AP33" s="4"/>
      <c r="AQ33" s="16">
        <f t="shared" si="2"/>
        <v>0</v>
      </c>
      <c r="AR33" s="13">
        <f t="shared" si="3"/>
        <v>0</v>
      </c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>
        <f t="shared" si="4"/>
        <v>0</v>
      </c>
      <c r="BF33" s="5">
        <f t="shared" si="5"/>
        <v>0</v>
      </c>
      <c r="BG33" s="4"/>
      <c r="BH33" s="4"/>
      <c r="BI33" s="4"/>
      <c r="BJ33" s="6">
        <f t="shared" si="6"/>
        <v>0</v>
      </c>
      <c r="BK33" s="13">
        <f t="shared" si="7"/>
        <v>0</v>
      </c>
      <c r="BL33" s="4"/>
      <c r="BM33" s="4"/>
      <c r="BN33" s="4"/>
      <c r="BO33" s="2">
        <f t="shared" si="8"/>
        <v>0</v>
      </c>
      <c r="BP33" s="4"/>
      <c r="BQ33" s="4"/>
      <c r="BR33" s="4"/>
      <c r="BS33" s="4"/>
      <c r="BT33" s="4"/>
      <c r="BU33" s="4"/>
      <c r="BV33" s="5">
        <f t="shared" si="9"/>
        <v>0</v>
      </c>
      <c r="BW33" s="4"/>
      <c r="BX33" s="4"/>
      <c r="BY33" s="4"/>
      <c r="BZ33" s="4"/>
      <c r="CA33" s="4"/>
      <c r="CB33" s="4"/>
      <c r="CC33" s="6">
        <f t="shared" si="10"/>
        <v>0</v>
      </c>
      <c r="CD33" s="6">
        <f t="shared" si="11"/>
        <v>0</v>
      </c>
      <c r="CE33" s="2">
        <f t="shared" si="12"/>
        <v>0</v>
      </c>
      <c r="CF33" s="5">
        <f t="shared" si="13"/>
        <v>0</v>
      </c>
      <c r="CG33" s="6">
        <f t="shared" si="14"/>
        <v>0</v>
      </c>
    </row>
    <row r="34" spans="1:85" x14ac:dyDescent="0.25">
      <c r="A34" s="1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2">
        <f t="shared" si="0"/>
        <v>0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5">
        <f t="shared" si="1"/>
        <v>0</v>
      </c>
      <c r="AN34" s="4"/>
      <c r="AO34" s="4"/>
      <c r="AP34" s="4"/>
      <c r="AQ34" s="16">
        <f t="shared" si="2"/>
        <v>0</v>
      </c>
      <c r="AR34" s="13">
        <f t="shared" si="3"/>
        <v>0</v>
      </c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>
        <f t="shared" si="4"/>
        <v>0</v>
      </c>
      <c r="BF34" s="5">
        <f t="shared" si="5"/>
        <v>0</v>
      </c>
      <c r="BG34" s="4"/>
      <c r="BH34" s="4"/>
      <c r="BI34" s="4"/>
      <c r="BJ34" s="6">
        <f t="shared" si="6"/>
        <v>0</v>
      </c>
      <c r="BK34" s="13">
        <f t="shared" si="7"/>
        <v>0</v>
      </c>
      <c r="BL34" s="4"/>
      <c r="BM34" s="4"/>
      <c r="BN34" s="4"/>
      <c r="BO34" s="2">
        <f t="shared" si="8"/>
        <v>0</v>
      </c>
      <c r="BP34" s="4"/>
      <c r="BQ34" s="4"/>
      <c r="BR34" s="4"/>
      <c r="BS34" s="4"/>
      <c r="BT34" s="4"/>
      <c r="BU34" s="4"/>
      <c r="BV34" s="5">
        <f t="shared" si="9"/>
        <v>0</v>
      </c>
      <c r="BW34" s="4"/>
      <c r="BX34" s="4"/>
      <c r="BY34" s="4"/>
      <c r="BZ34" s="4"/>
      <c r="CA34" s="4"/>
      <c r="CB34" s="4"/>
      <c r="CC34" s="6">
        <f t="shared" si="10"/>
        <v>0</v>
      </c>
      <c r="CD34" s="6">
        <f t="shared" si="11"/>
        <v>0</v>
      </c>
      <c r="CE34" s="2">
        <f t="shared" si="12"/>
        <v>0</v>
      </c>
      <c r="CF34" s="5">
        <f t="shared" si="13"/>
        <v>0</v>
      </c>
      <c r="CG34" s="6">
        <f t="shared" si="14"/>
        <v>0</v>
      </c>
    </row>
  </sheetData>
  <mergeCells count="42">
    <mergeCell ref="CF2:CF4"/>
    <mergeCell ref="CG2:CG4"/>
    <mergeCell ref="BJ2:BJ4"/>
    <mergeCell ref="BK2:BK4"/>
    <mergeCell ref="BG1:BK1"/>
    <mergeCell ref="BO2:BO4"/>
    <mergeCell ref="BV2:BV4"/>
    <mergeCell ref="BL1:CD1"/>
    <mergeCell ref="CC2:CC4"/>
    <mergeCell ref="CD2:CD4"/>
    <mergeCell ref="BL3:BN3"/>
    <mergeCell ref="BP3:BU3"/>
    <mergeCell ref="BW3:CB3"/>
    <mergeCell ref="BL2:BN2"/>
    <mergeCell ref="BP2:BU2"/>
    <mergeCell ref="BW2:CB2"/>
    <mergeCell ref="CE2:CE4"/>
    <mergeCell ref="O2:O4"/>
    <mergeCell ref="AM2:AM4"/>
    <mergeCell ref="AQ2:AQ4"/>
    <mergeCell ref="B1:AR1"/>
    <mergeCell ref="AS1:BF1"/>
    <mergeCell ref="BE2:BE4"/>
    <mergeCell ref="AA3:AF3"/>
    <mergeCell ref="AG3:AL3"/>
    <mergeCell ref="AY3:BD3"/>
    <mergeCell ref="A1:A4"/>
    <mergeCell ref="AS3:AX3"/>
    <mergeCell ref="BG3:BI3"/>
    <mergeCell ref="AS2:BD2"/>
    <mergeCell ref="BG2:BI2"/>
    <mergeCell ref="BF2:BF4"/>
    <mergeCell ref="AR2:AR4"/>
    <mergeCell ref="AN3:AP3"/>
    <mergeCell ref="P2:AL2"/>
    <mergeCell ref="AN2:AP2"/>
    <mergeCell ref="B2:N2"/>
    <mergeCell ref="E3:I3"/>
    <mergeCell ref="J3:N3"/>
    <mergeCell ref="U3:Z3"/>
    <mergeCell ref="B3:D3"/>
    <mergeCell ref="P3:T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6"/>
  <sheetViews>
    <sheetView topLeftCell="B1" zoomScale="95" zoomScaleNormal="95" workbookViewId="0">
      <selection activeCell="P1" sqref="P1:Q37"/>
    </sheetView>
  </sheetViews>
  <sheetFormatPr defaultRowHeight="15" x14ac:dyDescent="0.25"/>
  <cols>
    <col min="1" max="1" width="30" customWidth="1"/>
    <col min="2" max="2" width="13.5703125" customWidth="1"/>
    <col min="3" max="9" width="13.7109375" customWidth="1"/>
    <col min="10" max="12" width="18.7109375" customWidth="1"/>
    <col min="13" max="13" width="20.5703125" customWidth="1"/>
    <col min="14" max="15" width="18.7109375" customWidth="1"/>
    <col min="16" max="16" width="13.42578125" customWidth="1"/>
    <col min="17" max="17" width="13.7109375" customWidth="1"/>
  </cols>
  <sheetData>
    <row r="1" spans="1:17" ht="15.75" customHeight="1" x14ac:dyDescent="0.25">
      <c r="A1" s="100" t="s">
        <v>0</v>
      </c>
      <c r="B1" s="87" t="s">
        <v>9</v>
      </c>
      <c r="C1" s="88"/>
      <c r="D1" s="87" t="s">
        <v>18</v>
      </c>
      <c r="E1" s="88"/>
      <c r="F1" s="87" t="s">
        <v>20</v>
      </c>
      <c r="G1" s="88"/>
      <c r="H1" s="87" t="s">
        <v>25</v>
      </c>
      <c r="I1" s="88"/>
      <c r="J1" s="94" t="s">
        <v>10</v>
      </c>
      <c r="K1" s="95"/>
      <c r="L1" s="94" t="s">
        <v>11</v>
      </c>
      <c r="M1" s="95"/>
      <c r="N1" s="81" t="s">
        <v>12</v>
      </c>
      <c r="O1" s="82"/>
      <c r="P1" s="121" t="s">
        <v>46</v>
      </c>
      <c r="Q1" s="121"/>
    </row>
    <row r="2" spans="1:17" ht="15.75" customHeight="1" x14ac:dyDescent="0.25">
      <c r="A2" s="100"/>
      <c r="B2" s="89"/>
      <c r="C2" s="90"/>
      <c r="D2" s="89"/>
      <c r="E2" s="90"/>
      <c r="F2" s="89"/>
      <c r="G2" s="90"/>
      <c r="H2" s="89"/>
      <c r="I2" s="90"/>
      <c r="J2" s="96"/>
      <c r="K2" s="97"/>
      <c r="L2" s="96"/>
      <c r="M2" s="97"/>
      <c r="N2" s="83"/>
      <c r="O2" s="84"/>
      <c r="P2" s="121"/>
      <c r="Q2" s="121"/>
    </row>
    <row r="3" spans="1:17" ht="15.75" customHeight="1" x14ac:dyDescent="0.25">
      <c r="A3" s="100"/>
      <c r="B3" s="91"/>
      <c r="C3" s="92"/>
      <c r="D3" s="91"/>
      <c r="E3" s="92"/>
      <c r="F3" s="91"/>
      <c r="G3" s="92"/>
      <c r="H3" s="91"/>
      <c r="I3" s="92"/>
      <c r="J3" s="98"/>
      <c r="K3" s="99"/>
      <c r="L3" s="98"/>
      <c r="M3" s="99"/>
      <c r="N3" s="85"/>
      <c r="O3" s="86"/>
      <c r="P3" s="121"/>
      <c r="Q3" s="121"/>
    </row>
    <row r="4" spans="1:17" ht="15.75" x14ac:dyDescent="0.25">
      <c r="A4" s="100"/>
      <c r="B4" s="17" t="s">
        <v>28</v>
      </c>
      <c r="C4" s="17" t="s">
        <v>26</v>
      </c>
      <c r="D4" s="17" t="s">
        <v>28</v>
      </c>
      <c r="E4" s="17" t="s">
        <v>26</v>
      </c>
      <c r="F4" s="17" t="s">
        <v>28</v>
      </c>
      <c r="G4" s="17" t="s">
        <v>26</v>
      </c>
      <c r="H4" s="17" t="s">
        <v>28</v>
      </c>
      <c r="I4" s="17" t="s">
        <v>26</v>
      </c>
      <c r="J4" s="17" t="s">
        <v>28</v>
      </c>
      <c r="K4" s="17" t="s">
        <v>26</v>
      </c>
      <c r="L4" s="17" t="s">
        <v>28</v>
      </c>
      <c r="M4" s="17" t="s">
        <v>26</v>
      </c>
      <c r="N4" s="17" t="s">
        <v>28</v>
      </c>
      <c r="O4" s="17" t="s">
        <v>26</v>
      </c>
      <c r="P4" s="17" t="s">
        <v>28</v>
      </c>
      <c r="Q4" s="17" t="s">
        <v>26</v>
      </c>
    </row>
    <row r="5" spans="1:17" x14ac:dyDescent="0.25">
      <c r="A5" s="2">
        <f>'10 класс'!A5</f>
        <v>0</v>
      </c>
      <c r="B5" s="2">
        <f>'10 класс'!AR5</f>
        <v>0</v>
      </c>
      <c r="C5" s="2">
        <f>IF(B5&lt;8,0,IF(B5&lt;32,1,2))</f>
        <v>0</v>
      </c>
      <c r="D5" s="2">
        <f>'10 класс'!BF5</f>
        <v>0</v>
      </c>
      <c r="E5" s="2">
        <f>IF(D5&lt;3,0,IF(D5&lt;10,1,2))</f>
        <v>0</v>
      </c>
      <c r="F5" s="2">
        <f>'10 класс'!BK5</f>
        <v>0</v>
      </c>
      <c r="G5" s="2">
        <f>IF(F5&lt;1,0,IF(F5&lt;3,1,2))</f>
        <v>0</v>
      </c>
      <c r="H5" s="2">
        <f>'10 класс'!CD5</f>
        <v>0</v>
      </c>
      <c r="I5" s="2">
        <f>IF(H5&lt;4,0,IF(H5&lt;13,1,2))</f>
        <v>0</v>
      </c>
      <c r="J5" s="2">
        <f>'10 класс'!CE5</f>
        <v>0</v>
      </c>
      <c r="K5" s="2">
        <f>IF(J5&lt;4,0,IF(J5&lt;14,1,2))</f>
        <v>0</v>
      </c>
      <c r="L5" s="2">
        <f>'10 класс'!CF5</f>
        <v>0</v>
      </c>
      <c r="M5" s="2">
        <f>IF(L5&lt;7,0,IF(L5&lt;35,1,2))</f>
        <v>0</v>
      </c>
      <c r="N5" s="2">
        <f>'10 класс'!CG5</f>
        <v>0</v>
      </c>
      <c r="O5" s="2">
        <f>IF(N5&lt;3,0,IF(N5&lt;10,1,2))</f>
        <v>0</v>
      </c>
      <c r="P5" s="3">
        <f>K5+M5+O5</f>
        <v>0</v>
      </c>
      <c r="Q5" s="3">
        <f>IF(P5&lt;3,0,IF(P5&lt;6,1,IF(P5=6,2)))</f>
        <v>0</v>
      </c>
    </row>
    <row r="6" spans="1:17" x14ac:dyDescent="0.25">
      <c r="A6" s="2">
        <f>'10 класс'!A6</f>
        <v>0</v>
      </c>
      <c r="B6" s="2">
        <f>'10 класс'!AR6</f>
        <v>0</v>
      </c>
      <c r="C6" s="2">
        <f t="shared" ref="C6:C34" si="0">IF(B6&lt;8,0,IF(B6&lt;32,1,2))</f>
        <v>0</v>
      </c>
      <c r="D6" s="2">
        <f>'10 класс'!BF6</f>
        <v>0</v>
      </c>
      <c r="E6" s="2">
        <f t="shared" ref="E6:E34" si="1">IF(D6&lt;3,0,IF(D6&lt;10,1,2))</f>
        <v>0</v>
      </c>
      <c r="F6" s="2">
        <f>'10 класс'!BK6</f>
        <v>0</v>
      </c>
      <c r="G6" s="2">
        <f t="shared" ref="G6:G34" si="2">IF(F6&lt;1,0,IF(F6&lt;3,1,2))</f>
        <v>0</v>
      </c>
      <c r="H6" s="2">
        <f>'10 класс'!CD6</f>
        <v>0</v>
      </c>
      <c r="I6" s="2">
        <f t="shared" ref="I6:I34" si="3">IF(H6&lt;4,0,IF(H6&lt;13,1,2))</f>
        <v>0</v>
      </c>
      <c r="J6" s="2">
        <f>'10 класс'!CE6</f>
        <v>0</v>
      </c>
      <c r="K6" s="2">
        <f t="shared" ref="K6:K34" si="4">IF(J6&lt;4,0,IF(J6&lt;14,1,2))</f>
        <v>0</v>
      </c>
      <c r="L6" s="2">
        <f>'10 класс'!CF6</f>
        <v>0</v>
      </c>
      <c r="M6" s="2">
        <f t="shared" ref="M6:M34" si="5">IF(L6&lt;7,0,IF(L6&lt;35,1,2))</f>
        <v>0</v>
      </c>
      <c r="N6" s="2">
        <f>'10 класс'!CG6</f>
        <v>0</v>
      </c>
      <c r="O6" s="2">
        <f t="shared" ref="O6:O34" si="6">IF(N6&lt;3,0,IF(N6&lt;10,1,2))</f>
        <v>0</v>
      </c>
      <c r="P6" s="3">
        <f t="shared" ref="P6:P34" si="7">K6+M6+O6</f>
        <v>0</v>
      </c>
      <c r="Q6" s="3">
        <f t="shared" ref="Q6:Q34" si="8">IF(P6&lt;3,0,IF(P6&lt;6,1,IF(P6=6,2)))</f>
        <v>0</v>
      </c>
    </row>
    <row r="7" spans="1:17" x14ac:dyDescent="0.25">
      <c r="A7" s="2">
        <f>'10 класс'!A7</f>
        <v>0</v>
      </c>
      <c r="B7" s="2">
        <f>'10 класс'!AR7</f>
        <v>0</v>
      </c>
      <c r="C7" s="2">
        <f t="shared" si="0"/>
        <v>0</v>
      </c>
      <c r="D7" s="2">
        <f>'10 класс'!BF7</f>
        <v>0</v>
      </c>
      <c r="E7" s="2">
        <f t="shared" si="1"/>
        <v>0</v>
      </c>
      <c r="F7" s="2">
        <f>'10 класс'!BK7</f>
        <v>0</v>
      </c>
      <c r="G7" s="2">
        <f t="shared" si="2"/>
        <v>0</v>
      </c>
      <c r="H7" s="2">
        <f>'10 класс'!CD7</f>
        <v>0</v>
      </c>
      <c r="I7" s="2">
        <f t="shared" si="3"/>
        <v>0</v>
      </c>
      <c r="J7" s="2">
        <f>'10 класс'!CE7</f>
        <v>0</v>
      </c>
      <c r="K7" s="2">
        <f t="shared" si="4"/>
        <v>0</v>
      </c>
      <c r="L7" s="2">
        <f>'10 класс'!CF7</f>
        <v>0</v>
      </c>
      <c r="M7" s="2">
        <f t="shared" si="5"/>
        <v>0</v>
      </c>
      <c r="N7" s="2">
        <f>'10 класс'!CG7</f>
        <v>0</v>
      </c>
      <c r="O7" s="2">
        <f t="shared" si="6"/>
        <v>0</v>
      </c>
      <c r="P7" s="3">
        <f t="shared" si="7"/>
        <v>0</v>
      </c>
      <c r="Q7" s="3">
        <f t="shared" si="8"/>
        <v>0</v>
      </c>
    </row>
    <row r="8" spans="1:17" x14ac:dyDescent="0.25">
      <c r="A8" s="2">
        <f>'10 класс'!A8</f>
        <v>0</v>
      </c>
      <c r="B8" s="2">
        <f>'10 класс'!AR8</f>
        <v>0</v>
      </c>
      <c r="C8" s="2">
        <f t="shared" si="0"/>
        <v>0</v>
      </c>
      <c r="D8" s="2">
        <f>'10 класс'!BF8</f>
        <v>0</v>
      </c>
      <c r="E8" s="2">
        <f t="shared" si="1"/>
        <v>0</v>
      </c>
      <c r="F8" s="2">
        <f>'10 класс'!BK8</f>
        <v>0</v>
      </c>
      <c r="G8" s="2">
        <f t="shared" si="2"/>
        <v>0</v>
      </c>
      <c r="H8" s="2">
        <f>'10 класс'!CD8</f>
        <v>0</v>
      </c>
      <c r="I8" s="2">
        <f t="shared" si="3"/>
        <v>0</v>
      </c>
      <c r="J8" s="2">
        <f>'10 класс'!CE8</f>
        <v>0</v>
      </c>
      <c r="K8" s="2">
        <f t="shared" si="4"/>
        <v>0</v>
      </c>
      <c r="L8" s="2">
        <f>'10 класс'!CF8</f>
        <v>0</v>
      </c>
      <c r="M8" s="2">
        <f t="shared" si="5"/>
        <v>0</v>
      </c>
      <c r="N8" s="2">
        <f>'10 класс'!CG8</f>
        <v>0</v>
      </c>
      <c r="O8" s="2">
        <f t="shared" si="6"/>
        <v>0</v>
      </c>
      <c r="P8" s="3">
        <f t="shared" si="7"/>
        <v>0</v>
      </c>
      <c r="Q8" s="3">
        <f t="shared" si="8"/>
        <v>0</v>
      </c>
    </row>
    <row r="9" spans="1:17" x14ac:dyDescent="0.25">
      <c r="A9" s="2">
        <f>'10 класс'!A9</f>
        <v>0</v>
      </c>
      <c r="B9" s="2">
        <f>'10 класс'!AR9</f>
        <v>0</v>
      </c>
      <c r="C9" s="2">
        <f t="shared" si="0"/>
        <v>0</v>
      </c>
      <c r="D9" s="2">
        <f>'10 класс'!BF9</f>
        <v>0</v>
      </c>
      <c r="E9" s="2">
        <f t="shared" si="1"/>
        <v>0</v>
      </c>
      <c r="F9" s="2">
        <f>'10 класс'!BK9</f>
        <v>0</v>
      </c>
      <c r="G9" s="2">
        <f t="shared" si="2"/>
        <v>0</v>
      </c>
      <c r="H9" s="2">
        <f>'10 класс'!CD9</f>
        <v>0</v>
      </c>
      <c r="I9" s="2">
        <f t="shared" si="3"/>
        <v>0</v>
      </c>
      <c r="J9" s="2">
        <f>'10 класс'!CE9</f>
        <v>0</v>
      </c>
      <c r="K9" s="2">
        <f t="shared" si="4"/>
        <v>0</v>
      </c>
      <c r="L9" s="2">
        <f>'10 класс'!CF9</f>
        <v>0</v>
      </c>
      <c r="M9" s="2">
        <f t="shared" si="5"/>
        <v>0</v>
      </c>
      <c r="N9" s="2">
        <f>'10 класс'!CG9</f>
        <v>0</v>
      </c>
      <c r="O9" s="2">
        <f t="shared" si="6"/>
        <v>0</v>
      </c>
      <c r="P9" s="3">
        <f t="shared" si="7"/>
        <v>0</v>
      </c>
      <c r="Q9" s="3">
        <f t="shared" si="8"/>
        <v>0</v>
      </c>
    </row>
    <row r="10" spans="1:17" x14ac:dyDescent="0.25">
      <c r="A10" s="2">
        <f>'10 класс'!A10</f>
        <v>0</v>
      </c>
      <c r="B10" s="2">
        <f>'10 класс'!AR10</f>
        <v>0</v>
      </c>
      <c r="C10" s="2">
        <f t="shared" si="0"/>
        <v>0</v>
      </c>
      <c r="D10" s="2">
        <f>'10 класс'!BF10</f>
        <v>0</v>
      </c>
      <c r="E10" s="2">
        <f t="shared" si="1"/>
        <v>0</v>
      </c>
      <c r="F10" s="2">
        <f>'10 класс'!BK10</f>
        <v>0</v>
      </c>
      <c r="G10" s="2">
        <f t="shared" si="2"/>
        <v>0</v>
      </c>
      <c r="H10" s="2">
        <f>'10 класс'!CD10</f>
        <v>0</v>
      </c>
      <c r="I10" s="2">
        <f t="shared" si="3"/>
        <v>0</v>
      </c>
      <c r="J10" s="2">
        <f>'10 класс'!CE10</f>
        <v>0</v>
      </c>
      <c r="K10" s="2">
        <f t="shared" si="4"/>
        <v>0</v>
      </c>
      <c r="L10" s="2">
        <f>'10 класс'!CF10</f>
        <v>0</v>
      </c>
      <c r="M10" s="2">
        <f t="shared" si="5"/>
        <v>0</v>
      </c>
      <c r="N10" s="2">
        <f>'10 класс'!CG10</f>
        <v>0</v>
      </c>
      <c r="O10" s="2">
        <f t="shared" si="6"/>
        <v>0</v>
      </c>
      <c r="P10" s="3">
        <f t="shared" si="7"/>
        <v>0</v>
      </c>
      <c r="Q10" s="3">
        <f t="shared" si="8"/>
        <v>0</v>
      </c>
    </row>
    <row r="11" spans="1:17" x14ac:dyDescent="0.25">
      <c r="A11" s="2">
        <f>'10 класс'!A11</f>
        <v>0</v>
      </c>
      <c r="B11" s="2">
        <f>'10 класс'!AR11</f>
        <v>0</v>
      </c>
      <c r="C11" s="2">
        <f t="shared" si="0"/>
        <v>0</v>
      </c>
      <c r="D11" s="2">
        <f>'10 класс'!BF11</f>
        <v>0</v>
      </c>
      <c r="E11" s="2">
        <f t="shared" si="1"/>
        <v>0</v>
      </c>
      <c r="F11" s="2">
        <f>'10 класс'!BK11</f>
        <v>0</v>
      </c>
      <c r="G11" s="2">
        <f t="shared" si="2"/>
        <v>0</v>
      </c>
      <c r="H11" s="2">
        <f>'10 класс'!CD11</f>
        <v>0</v>
      </c>
      <c r="I11" s="2">
        <f t="shared" si="3"/>
        <v>0</v>
      </c>
      <c r="J11" s="2">
        <f>'10 класс'!CE11</f>
        <v>0</v>
      </c>
      <c r="K11" s="2">
        <f t="shared" si="4"/>
        <v>0</v>
      </c>
      <c r="L11" s="2">
        <f>'10 класс'!CF11</f>
        <v>0</v>
      </c>
      <c r="M11" s="2">
        <f t="shared" si="5"/>
        <v>0</v>
      </c>
      <c r="N11" s="2">
        <f>'10 класс'!CG11</f>
        <v>0</v>
      </c>
      <c r="O11" s="2">
        <f t="shared" si="6"/>
        <v>0</v>
      </c>
      <c r="P11" s="3">
        <f t="shared" si="7"/>
        <v>0</v>
      </c>
      <c r="Q11" s="3">
        <f t="shared" si="8"/>
        <v>0</v>
      </c>
    </row>
    <row r="12" spans="1:17" x14ac:dyDescent="0.25">
      <c r="A12" s="2">
        <f>'10 класс'!A12</f>
        <v>0</v>
      </c>
      <c r="B12" s="2">
        <f>'10 класс'!AR12</f>
        <v>0</v>
      </c>
      <c r="C12" s="2">
        <f t="shared" si="0"/>
        <v>0</v>
      </c>
      <c r="D12" s="2">
        <f>'10 класс'!BF12</f>
        <v>0</v>
      </c>
      <c r="E12" s="2">
        <f t="shared" si="1"/>
        <v>0</v>
      </c>
      <c r="F12" s="2">
        <f>'10 класс'!BK12</f>
        <v>0</v>
      </c>
      <c r="G12" s="2">
        <f t="shared" si="2"/>
        <v>0</v>
      </c>
      <c r="H12" s="2">
        <f>'10 класс'!CD12</f>
        <v>0</v>
      </c>
      <c r="I12" s="2">
        <f t="shared" si="3"/>
        <v>0</v>
      </c>
      <c r="J12" s="2">
        <f>'10 класс'!CE12</f>
        <v>0</v>
      </c>
      <c r="K12" s="2">
        <f t="shared" si="4"/>
        <v>0</v>
      </c>
      <c r="L12" s="2">
        <f>'10 класс'!CF12</f>
        <v>0</v>
      </c>
      <c r="M12" s="2">
        <f t="shared" si="5"/>
        <v>0</v>
      </c>
      <c r="N12" s="2">
        <f>'10 класс'!CG12</f>
        <v>0</v>
      </c>
      <c r="O12" s="2">
        <f t="shared" si="6"/>
        <v>0</v>
      </c>
      <c r="P12" s="3">
        <f t="shared" si="7"/>
        <v>0</v>
      </c>
      <c r="Q12" s="3">
        <f t="shared" si="8"/>
        <v>0</v>
      </c>
    </row>
    <row r="13" spans="1:17" x14ac:dyDescent="0.25">
      <c r="A13" s="2">
        <f>'10 класс'!A13</f>
        <v>0</v>
      </c>
      <c r="B13" s="2">
        <f>'10 класс'!AR13</f>
        <v>0</v>
      </c>
      <c r="C13" s="2">
        <f t="shared" si="0"/>
        <v>0</v>
      </c>
      <c r="D13" s="2">
        <f>'10 класс'!BF13</f>
        <v>0</v>
      </c>
      <c r="E13" s="2">
        <f t="shared" si="1"/>
        <v>0</v>
      </c>
      <c r="F13" s="2">
        <f>'10 класс'!BK13</f>
        <v>0</v>
      </c>
      <c r="G13" s="2">
        <f t="shared" si="2"/>
        <v>0</v>
      </c>
      <c r="H13" s="2">
        <f>'10 класс'!CD13</f>
        <v>0</v>
      </c>
      <c r="I13" s="2">
        <f t="shared" si="3"/>
        <v>0</v>
      </c>
      <c r="J13" s="2">
        <f>'10 класс'!CE13</f>
        <v>0</v>
      </c>
      <c r="K13" s="2">
        <f t="shared" si="4"/>
        <v>0</v>
      </c>
      <c r="L13" s="2">
        <f>'10 класс'!CF13</f>
        <v>0</v>
      </c>
      <c r="M13" s="2">
        <f t="shared" si="5"/>
        <v>0</v>
      </c>
      <c r="N13" s="2">
        <f>'10 класс'!CG13</f>
        <v>0</v>
      </c>
      <c r="O13" s="2">
        <f t="shared" si="6"/>
        <v>0</v>
      </c>
      <c r="P13" s="3">
        <f t="shared" si="7"/>
        <v>0</v>
      </c>
      <c r="Q13" s="3">
        <f t="shared" si="8"/>
        <v>0</v>
      </c>
    </row>
    <row r="14" spans="1:17" x14ac:dyDescent="0.25">
      <c r="A14" s="2">
        <f>'10 класс'!A14</f>
        <v>0</v>
      </c>
      <c r="B14" s="2">
        <f>'10 класс'!AR14</f>
        <v>0</v>
      </c>
      <c r="C14" s="2">
        <f t="shared" si="0"/>
        <v>0</v>
      </c>
      <c r="D14" s="2">
        <f>'10 класс'!BF14</f>
        <v>0</v>
      </c>
      <c r="E14" s="2">
        <f t="shared" si="1"/>
        <v>0</v>
      </c>
      <c r="F14" s="2">
        <f>'10 класс'!BK14</f>
        <v>0</v>
      </c>
      <c r="G14" s="2">
        <f t="shared" si="2"/>
        <v>0</v>
      </c>
      <c r="H14" s="2">
        <f>'10 класс'!CD14</f>
        <v>0</v>
      </c>
      <c r="I14" s="2">
        <f t="shared" si="3"/>
        <v>0</v>
      </c>
      <c r="J14" s="2">
        <f>'10 класс'!CE14</f>
        <v>0</v>
      </c>
      <c r="K14" s="2">
        <f t="shared" si="4"/>
        <v>0</v>
      </c>
      <c r="L14" s="2">
        <f>'10 класс'!CF14</f>
        <v>0</v>
      </c>
      <c r="M14" s="2">
        <f t="shared" si="5"/>
        <v>0</v>
      </c>
      <c r="N14" s="2">
        <f>'10 класс'!CG14</f>
        <v>0</v>
      </c>
      <c r="O14" s="2">
        <f t="shared" si="6"/>
        <v>0</v>
      </c>
      <c r="P14" s="3">
        <f t="shared" si="7"/>
        <v>0</v>
      </c>
      <c r="Q14" s="3">
        <f t="shared" si="8"/>
        <v>0</v>
      </c>
    </row>
    <row r="15" spans="1:17" x14ac:dyDescent="0.25">
      <c r="A15" s="2">
        <f>'10 класс'!A15</f>
        <v>0</v>
      </c>
      <c r="B15" s="2">
        <f>'10 класс'!AR15</f>
        <v>0</v>
      </c>
      <c r="C15" s="2">
        <f t="shared" si="0"/>
        <v>0</v>
      </c>
      <c r="D15" s="2">
        <f>'10 класс'!BF15</f>
        <v>0</v>
      </c>
      <c r="E15" s="2">
        <f t="shared" si="1"/>
        <v>0</v>
      </c>
      <c r="F15" s="2">
        <f>'10 класс'!BK15</f>
        <v>0</v>
      </c>
      <c r="G15" s="2">
        <f t="shared" si="2"/>
        <v>0</v>
      </c>
      <c r="H15" s="2">
        <f>'10 класс'!CD15</f>
        <v>0</v>
      </c>
      <c r="I15" s="2">
        <f t="shared" si="3"/>
        <v>0</v>
      </c>
      <c r="J15" s="2">
        <f>'10 класс'!CE15</f>
        <v>0</v>
      </c>
      <c r="K15" s="2">
        <f t="shared" si="4"/>
        <v>0</v>
      </c>
      <c r="L15" s="2">
        <f>'10 класс'!CF15</f>
        <v>0</v>
      </c>
      <c r="M15" s="2">
        <f t="shared" si="5"/>
        <v>0</v>
      </c>
      <c r="N15" s="2">
        <f>'10 класс'!CG15</f>
        <v>0</v>
      </c>
      <c r="O15" s="2">
        <f t="shared" si="6"/>
        <v>0</v>
      </c>
      <c r="P15" s="3">
        <f t="shared" si="7"/>
        <v>0</v>
      </c>
      <c r="Q15" s="3">
        <f t="shared" si="8"/>
        <v>0</v>
      </c>
    </row>
    <row r="16" spans="1:17" x14ac:dyDescent="0.25">
      <c r="A16" s="2">
        <f>'10 класс'!A16</f>
        <v>0</v>
      </c>
      <c r="B16" s="2">
        <f>'10 класс'!AR16</f>
        <v>0</v>
      </c>
      <c r="C16" s="2">
        <f t="shared" si="0"/>
        <v>0</v>
      </c>
      <c r="D16" s="2">
        <f>'10 класс'!BF16</f>
        <v>0</v>
      </c>
      <c r="E16" s="2">
        <f t="shared" si="1"/>
        <v>0</v>
      </c>
      <c r="F16" s="2">
        <f>'10 класс'!BK16</f>
        <v>0</v>
      </c>
      <c r="G16" s="2">
        <f t="shared" si="2"/>
        <v>0</v>
      </c>
      <c r="H16" s="2">
        <f>'10 класс'!CD16</f>
        <v>0</v>
      </c>
      <c r="I16" s="2">
        <f t="shared" si="3"/>
        <v>0</v>
      </c>
      <c r="J16" s="2">
        <f>'10 класс'!CE16</f>
        <v>0</v>
      </c>
      <c r="K16" s="2">
        <f t="shared" si="4"/>
        <v>0</v>
      </c>
      <c r="L16" s="2">
        <f>'10 класс'!CF16</f>
        <v>0</v>
      </c>
      <c r="M16" s="2">
        <f t="shared" si="5"/>
        <v>0</v>
      </c>
      <c r="N16" s="2">
        <f>'10 класс'!CG16</f>
        <v>0</v>
      </c>
      <c r="O16" s="2">
        <f t="shared" si="6"/>
        <v>0</v>
      </c>
      <c r="P16" s="3">
        <f t="shared" si="7"/>
        <v>0</v>
      </c>
      <c r="Q16" s="3">
        <f t="shared" si="8"/>
        <v>0</v>
      </c>
    </row>
    <row r="17" spans="1:17" x14ac:dyDescent="0.25">
      <c r="A17" s="2">
        <f>'10 класс'!A17</f>
        <v>0</v>
      </c>
      <c r="B17" s="2">
        <f>'10 класс'!AR17</f>
        <v>0</v>
      </c>
      <c r="C17" s="2">
        <f t="shared" si="0"/>
        <v>0</v>
      </c>
      <c r="D17" s="2">
        <f>'10 класс'!BF17</f>
        <v>0</v>
      </c>
      <c r="E17" s="2">
        <f t="shared" si="1"/>
        <v>0</v>
      </c>
      <c r="F17" s="2">
        <f>'10 класс'!BK17</f>
        <v>0</v>
      </c>
      <c r="G17" s="2">
        <f t="shared" si="2"/>
        <v>0</v>
      </c>
      <c r="H17" s="2">
        <f>'10 класс'!CD17</f>
        <v>0</v>
      </c>
      <c r="I17" s="2">
        <f t="shared" si="3"/>
        <v>0</v>
      </c>
      <c r="J17" s="2">
        <f>'10 класс'!CE17</f>
        <v>0</v>
      </c>
      <c r="K17" s="2">
        <f t="shared" si="4"/>
        <v>0</v>
      </c>
      <c r="L17" s="2">
        <f>'10 класс'!CF17</f>
        <v>0</v>
      </c>
      <c r="M17" s="2">
        <f t="shared" si="5"/>
        <v>0</v>
      </c>
      <c r="N17" s="2">
        <f>'10 класс'!CG17</f>
        <v>0</v>
      </c>
      <c r="O17" s="2">
        <f t="shared" si="6"/>
        <v>0</v>
      </c>
      <c r="P17" s="3">
        <f t="shared" si="7"/>
        <v>0</v>
      </c>
      <c r="Q17" s="3">
        <f t="shared" si="8"/>
        <v>0</v>
      </c>
    </row>
    <row r="18" spans="1:17" x14ac:dyDescent="0.25">
      <c r="A18" s="2">
        <f>'10 класс'!A18</f>
        <v>0</v>
      </c>
      <c r="B18" s="2">
        <f>'10 класс'!AR18</f>
        <v>0</v>
      </c>
      <c r="C18" s="2">
        <f t="shared" si="0"/>
        <v>0</v>
      </c>
      <c r="D18" s="2">
        <f>'10 класс'!BF18</f>
        <v>0</v>
      </c>
      <c r="E18" s="2">
        <f t="shared" si="1"/>
        <v>0</v>
      </c>
      <c r="F18" s="2">
        <f>'10 класс'!BK18</f>
        <v>0</v>
      </c>
      <c r="G18" s="2">
        <f t="shared" si="2"/>
        <v>0</v>
      </c>
      <c r="H18" s="2">
        <f>'10 класс'!CD18</f>
        <v>0</v>
      </c>
      <c r="I18" s="2">
        <f t="shared" si="3"/>
        <v>0</v>
      </c>
      <c r="J18" s="2">
        <f>'10 класс'!CE18</f>
        <v>0</v>
      </c>
      <c r="K18" s="2">
        <f t="shared" si="4"/>
        <v>0</v>
      </c>
      <c r="L18" s="2">
        <f>'10 класс'!CF18</f>
        <v>0</v>
      </c>
      <c r="M18" s="2">
        <f t="shared" si="5"/>
        <v>0</v>
      </c>
      <c r="N18" s="2">
        <f>'10 класс'!CG18</f>
        <v>0</v>
      </c>
      <c r="O18" s="2">
        <f t="shared" si="6"/>
        <v>0</v>
      </c>
      <c r="P18" s="3">
        <f t="shared" si="7"/>
        <v>0</v>
      </c>
      <c r="Q18" s="3">
        <f t="shared" si="8"/>
        <v>0</v>
      </c>
    </row>
    <row r="19" spans="1:17" x14ac:dyDescent="0.25">
      <c r="A19" s="2">
        <f>'10 класс'!A19</f>
        <v>0</v>
      </c>
      <c r="B19" s="2">
        <f>'10 класс'!AR19</f>
        <v>0</v>
      </c>
      <c r="C19" s="2">
        <f t="shared" si="0"/>
        <v>0</v>
      </c>
      <c r="D19" s="2">
        <f>'10 класс'!BF19</f>
        <v>0</v>
      </c>
      <c r="E19" s="2">
        <f t="shared" si="1"/>
        <v>0</v>
      </c>
      <c r="F19" s="2">
        <f>'10 класс'!BK19</f>
        <v>0</v>
      </c>
      <c r="G19" s="2">
        <f t="shared" si="2"/>
        <v>0</v>
      </c>
      <c r="H19" s="2">
        <f>'10 класс'!CD19</f>
        <v>0</v>
      </c>
      <c r="I19" s="2">
        <f t="shared" si="3"/>
        <v>0</v>
      </c>
      <c r="J19" s="2">
        <f>'10 класс'!CE19</f>
        <v>0</v>
      </c>
      <c r="K19" s="2">
        <f t="shared" si="4"/>
        <v>0</v>
      </c>
      <c r="L19" s="2">
        <f>'10 класс'!CF19</f>
        <v>0</v>
      </c>
      <c r="M19" s="2">
        <f t="shared" si="5"/>
        <v>0</v>
      </c>
      <c r="N19" s="2">
        <f>'10 класс'!CG19</f>
        <v>0</v>
      </c>
      <c r="O19" s="2">
        <f t="shared" si="6"/>
        <v>0</v>
      </c>
      <c r="P19" s="3">
        <f t="shared" si="7"/>
        <v>0</v>
      </c>
      <c r="Q19" s="3">
        <f t="shared" si="8"/>
        <v>0</v>
      </c>
    </row>
    <row r="20" spans="1:17" x14ac:dyDescent="0.25">
      <c r="A20" s="2">
        <f>'10 класс'!A20</f>
        <v>0</v>
      </c>
      <c r="B20" s="2">
        <f>'10 класс'!AR20</f>
        <v>0</v>
      </c>
      <c r="C20" s="2">
        <f t="shared" si="0"/>
        <v>0</v>
      </c>
      <c r="D20" s="2">
        <f>'10 класс'!BF20</f>
        <v>0</v>
      </c>
      <c r="E20" s="2">
        <f t="shared" si="1"/>
        <v>0</v>
      </c>
      <c r="F20" s="2">
        <f>'10 класс'!BK20</f>
        <v>0</v>
      </c>
      <c r="G20" s="2">
        <f t="shared" si="2"/>
        <v>0</v>
      </c>
      <c r="H20" s="2">
        <f>'10 класс'!CD20</f>
        <v>0</v>
      </c>
      <c r="I20" s="2">
        <f t="shared" si="3"/>
        <v>0</v>
      </c>
      <c r="J20" s="2">
        <f>'10 класс'!CE20</f>
        <v>0</v>
      </c>
      <c r="K20" s="2">
        <f t="shared" si="4"/>
        <v>0</v>
      </c>
      <c r="L20" s="2">
        <f>'10 класс'!CF20</f>
        <v>0</v>
      </c>
      <c r="M20" s="2">
        <f t="shared" si="5"/>
        <v>0</v>
      </c>
      <c r="N20" s="2">
        <f>'10 класс'!CG20</f>
        <v>0</v>
      </c>
      <c r="O20" s="2">
        <f t="shared" si="6"/>
        <v>0</v>
      </c>
      <c r="P20" s="3">
        <f t="shared" si="7"/>
        <v>0</v>
      </c>
      <c r="Q20" s="3">
        <f t="shared" si="8"/>
        <v>0</v>
      </c>
    </row>
    <row r="21" spans="1:17" x14ac:dyDescent="0.25">
      <c r="A21" s="2">
        <f>'10 класс'!A21</f>
        <v>0</v>
      </c>
      <c r="B21" s="2">
        <f>'10 класс'!AR21</f>
        <v>0</v>
      </c>
      <c r="C21" s="2">
        <f t="shared" si="0"/>
        <v>0</v>
      </c>
      <c r="D21" s="2">
        <f>'10 класс'!BF21</f>
        <v>0</v>
      </c>
      <c r="E21" s="2">
        <f t="shared" si="1"/>
        <v>0</v>
      </c>
      <c r="F21" s="2">
        <f>'10 класс'!BK21</f>
        <v>0</v>
      </c>
      <c r="G21" s="2">
        <f t="shared" si="2"/>
        <v>0</v>
      </c>
      <c r="H21" s="2">
        <f>'10 класс'!CD21</f>
        <v>0</v>
      </c>
      <c r="I21" s="2">
        <f t="shared" si="3"/>
        <v>0</v>
      </c>
      <c r="J21" s="2">
        <f>'10 класс'!CE21</f>
        <v>0</v>
      </c>
      <c r="K21" s="2">
        <f t="shared" si="4"/>
        <v>0</v>
      </c>
      <c r="L21" s="2">
        <f>'10 класс'!CF21</f>
        <v>0</v>
      </c>
      <c r="M21" s="2">
        <f t="shared" si="5"/>
        <v>0</v>
      </c>
      <c r="N21" s="2">
        <f>'10 класс'!CG21</f>
        <v>0</v>
      </c>
      <c r="O21" s="2">
        <f t="shared" si="6"/>
        <v>0</v>
      </c>
      <c r="P21" s="3">
        <f t="shared" si="7"/>
        <v>0</v>
      </c>
      <c r="Q21" s="3">
        <f t="shared" si="8"/>
        <v>0</v>
      </c>
    </row>
    <row r="22" spans="1:17" x14ac:dyDescent="0.25">
      <c r="A22" s="2">
        <f>'10 класс'!A22</f>
        <v>0</v>
      </c>
      <c r="B22" s="2">
        <f>'10 класс'!AR22</f>
        <v>0</v>
      </c>
      <c r="C22" s="2">
        <f t="shared" si="0"/>
        <v>0</v>
      </c>
      <c r="D22" s="2">
        <f>'10 класс'!BF22</f>
        <v>0</v>
      </c>
      <c r="E22" s="2">
        <f t="shared" si="1"/>
        <v>0</v>
      </c>
      <c r="F22" s="2">
        <f>'10 класс'!BK22</f>
        <v>0</v>
      </c>
      <c r="G22" s="2">
        <f t="shared" si="2"/>
        <v>0</v>
      </c>
      <c r="H22" s="2">
        <f>'10 класс'!CD22</f>
        <v>0</v>
      </c>
      <c r="I22" s="2">
        <f t="shared" si="3"/>
        <v>0</v>
      </c>
      <c r="J22" s="2">
        <f>'10 класс'!CE22</f>
        <v>0</v>
      </c>
      <c r="K22" s="2">
        <f t="shared" si="4"/>
        <v>0</v>
      </c>
      <c r="L22" s="2">
        <f>'10 класс'!CF22</f>
        <v>0</v>
      </c>
      <c r="M22" s="2">
        <f t="shared" si="5"/>
        <v>0</v>
      </c>
      <c r="N22" s="2">
        <f>'10 класс'!CG22</f>
        <v>0</v>
      </c>
      <c r="O22" s="2">
        <f t="shared" si="6"/>
        <v>0</v>
      </c>
      <c r="P22" s="3">
        <f t="shared" si="7"/>
        <v>0</v>
      </c>
      <c r="Q22" s="3">
        <f t="shared" si="8"/>
        <v>0</v>
      </c>
    </row>
    <row r="23" spans="1:17" x14ac:dyDescent="0.25">
      <c r="A23" s="2">
        <f>'10 класс'!A23</f>
        <v>0</v>
      </c>
      <c r="B23" s="2">
        <f>'10 класс'!AR23</f>
        <v>0</v>
      </c>
      <c r="C23" s="2">
        <f t="shared" si="0"/>
        <v>0</v>
      </c>
      <c r="D23" s="2">
        <f>'10 класс'!BF23</f>
        <v>0</v>
      </c>
      <c r="E23" s="2">
        <f t="shared" si="1"/>
        <v>0</v>
      </c>
      <c r="F23" s="2">
        <f>'10 класс'!BK23</f>
        <v>0</v>
      </c>
      <c r="G23" s="2">
        <f t="shared" si="2"/>
        <v>0</v>
      </c>
      <c r="H23" s="2">
        <f>'10 класс'!CD23</f>
        <v>0</v>
      </c>
      <c r="I23" s="2">
        <f t="shared" si="3"/>
        <v>0</v>
      </c>
      <c r="J23" s="2">
        <f>'10 класс'!CE23</f>
        <v>0</v>
      </c>
      <c r="K23" s="2">
        <f t="shared" si="4"/>
        <v>0</v>
      </c>
      <c r="L23" s="2">
        <f>'10 класс'!CF23</f>
        <v>0</v>
      </c>
      <c r="M23" s="2">
        <f t="shared" si="5"/>
        <v>0</v>
      </c>
      <c r="N23" s="2">
        <f>'10 класс'!CG23</f>
        <v>0</v>
      </c>
      <c r="O23" s="2">
        <f t="shared" si="6"/>
        <v>0</v>
      </c>
      <c r="P23" s="3">
        <f t="shared" si="7"/>
        <v>0</v>
      </c>
      <c r="Q23" s="3">
        <f t="shared" si="8"/>
        <v>0</v>
      </c>
    </row>
    <row r="24" spans="1:17" x14ac:dyDescent="0.25">
      <c r="A24" s="2">
        <f>'10 класс'!A24</f>
        <v>0</v>
      </c>
      <c r="B24" s="2">
        <f>'10 класс'!AR24</f>
        <v>0</v>
      </c>
      <c r="C24" s="2">
        <f t="shared" si="0"/>
        <v>0</v>
      </c>
      <c r="D24" s="2">
        <f>'10 класс'!BF24</f>
        <v>0</v>
      </c>
      <c r="E24" s="2">
        <f t="shared" si="1"/>
        <v>0</v>
      </c>
      <c r="F24" s="2">
        <f>'10 класс'!BK24</f>
        <v>0</v>
      </c>
      <c r="G24" s="2">
        <f t="shared" si="2"/>
        <v>0</v>
      </c>
      <c r="H24" s="2">
        <f>'10 класс'!CD24</f>
        <v>0</v>
      </c>
      <c r="I24" s="2">
        <f t="shared" si="3"/>
        <v>0</v>
      </c>
      <c r="J24" s="2">
        <f>'10 класс'!CE24</f>
        <v>0</v>
      </c>
      <c r="K24" s="2">
        <f t="shared" si="4"/>
        <v>0</v>
      </c>
      <c r="L24" s="2">
        <f>'10 класс'!CF24</f>
        <v>0</v>
      </c>
      <c r="M24" s="2">
        <f t="shared" si="5"/>
        <v>0</v>
      </c>
      <c r="N24" s="2">
        <f>'10 класс'!CG24</f>
        <v>0</v>
      </c>
      <c r="O24" s="2">
        <f t="shared" si="6"/>
        <v>0</v>
      </c>
      <c r="P24" s="3">
        <f t="shared" si="7"/>
        <v>0</v>
      </c>
      <c r="Q24" s="3">
        <f t="shared" si="8"/>
        <v>0</v>
      </c>
    </row>
    <row r="25" spans="1:17" x14ac:dyDescent="0.25">
      <c r="A25" s="2">
        <f>'10 класс'!A25</f>
        <v>0</v>
      </c>
      <c r="B25" s="2">
        <f>'10 класс'!AR25</f>
        <v>0</v>
      </c>
      <c r="C25" s="2">
        <f t="shared" si="0"/>
        <v>0</v>
      </c>
      <c r="D25" s="2">
        <f>'10 класс'!BF25</f>
        <v>0</v>
      </c>
      <c r="E25" s="2">
        <f t="shared" si="1"/>
        <v>0</v>
      </c>
      <c r="F25" s="2">
        <f>'10 класс'!BK25</f>
        <v>0</v>
      </c>
      <c r="G25" s="2">
        <f t="shared" si="2"/>
        <v>0</v>
      </c>
      <c r="H25" s="2">
        <f>'10 класс'!CD25</f>
        <v>0</v>
      </c>
      <c r="I25" s="2">
        <f t="shared" si="3"/>
        <v>0</v>
      </c>
      <c r="J25" s="2">
        <f>'10 класс'!CE25</f>
        <v>0</v>
      </c>
      <c r="K25" s="2">
        <f t="shared" si="4"/>
        <v>0</v>
      </c>
      <c r="L25" s="2">
        <f>'10 класс'!CF25</f>
        <v>0</v>
      </c>
      <c r="M25" s="2">
        <f t="shared" si="5"/>
        <v>0</v>
      </c>
      <c r="N25" s="2">
        <f>'10 класс'!CG25</f>
        <v>0</v>
      </c>
      <c r="O25" s="2">
        <f t="shared" si="6"/>
        <v>0</v>
      </c>
      <c r="P25" s="3">
        <f t="shared" si="7"/>
        <v>0</v>
      </c>
      <c r="Q25" s="3">
        <f t="shared" si="8"/>
        <v>0</v>
      </c>
    </row>
    <row r="26" spans="1:17" x14ac:dyDescent="0.25">
      <c r="A26" s="2">
        <f>'10 класс'!A26</f>
        <v>0</v>
      </c>
      <c r="B26" s="2">
        <f>'10 класс'!AR26</f>
        <v>0</v>
      </c>
      <c r="C26" s="2">
        <f t="shared" si="0"/>
        <v>0</v>
      </c>
      <c r="D26" s="2">
        <f>'10 класс'!BF26</f>
        <v>0</v>
      </c>
      <c r="E26" s="2">
        <f t="shared" si="1"/>
        <v>0</v>
      </c>
      <c r="F26" s="2">
        <f>'10 класс'!BK26</f>
        <v>0</v>
      </c>
      <c r="G26" s="2">
        <f t="shared" si="2"/>
        <v>0</v>
      </c>
      <c r="H26" s="2">
        <f>'10 класс'!CD26</f>
        <v>0</v>
      </c>
      <c r="I26" s="2">
        <f t="shared" si="3"/>
        <v>0</v>
      </c>
      <c r="J26" s="2">
        <f>'10 класс'!CE26</f>
        <v>0</v>
      </c>
      <c r="K26" s="2">
        <f t="shared" si="4"/>
        <v>0</v>
      </c>
      <c r="L26" s="2">
        <f>'10 класс'!CF26</f>
        <v>0</v>
      </c>
      <c r="M26" s="2">
        <f t="shared" si="5"/>
        <v>0</v>
      </c>
      <c r="N26" s="2">
        <f>'10 класс'!CG26</f>
        <v>0</v>
      </c>
      <c r="O26" s="2">
        <f t="shared" si="6"/>
        <v>0</v>
      </c>
      <c r="P26" s="3">
        <f t="shared" si="7"/>
        <v>0</v>
      </c>
      <c r="Q26" s="3">
        <f t="shared" si="8"/>
        <v>0</v>
      </c>
    </row>
    <row r="27" spans="1:17" x14ac:dyDescent="0.25">
      <c r="A27" s="2">
        <f>'10 класс'!A27</f>
        <v>0</v>
      </c>
      <c r="B27" s="2">
        <f>'10 класс'!AR27</f>
        <v>0</v>
      </c>
      <c r="C27" s="2">
        <f t="shared" si="0"/>
        <v>0</v>
      </c>
      <c r="D27" s="2">
        <f>'10 класс'!BF27</f>
        <v>0</v>
      </c>
      <c r="E27" s="2">
        <f t="shared" si="1"/>
        <v>0</v>
      </c>
      <c r="F27" s="2">
        <f>'10 класс'!BK27</f>
        <v>0</v>
      </c>
      <c r="G27" s="2">
        <f t="shared" si="2"/>
        <v>0</v>
      </c>
      <c r="H27" s="2">
        <f>'10 класс'!CD27</f>
        <v>0</v>
      </c>
      <c r="I27" s="2">
        <f t="shared" si="3"/>
        <v>0</v>
      </c>
      <c r="J27" s="2">
        <f>'10 класс'!CE27</f>
        <v>0</v>
      </c>
      <c r="K27" s="2">
        <f t="shared" si="4"/>
        <v>0</v>
      </c>
      <c r="L27" s="2">
        <f>'10 класс'!CF27</f>
        <v>0</v>
      </c>
      <c r="M27" s="2">
        <f t="shared" si="5"/>
        <v>0</v>
      </c>
      <c r="N27" s="2">
        <f>'10 класс'!CG27</f>
        <v>0</v>
      </c>
      <c r="O27" s="2">
        <f t="shared" si="6"/>
        <v>0</v>
      </c>
      <c r="P27" s="3">
        <f t="shared" si="7"/>
        <v>0</v>
      </c>
      <c r="Q27" s="3">
        <f t="shared" si="8"/>
        <v>0</v>
      </c>
    </row>
    <row r="28" spans="1:17" x14ac:dyDescent="0.25">
      <c r="A28" s="2">
        <f>'10 класс'!A28</f>
        <v>0</v>
      </c>
      <c r="B28" s="2">
        <f>'10 класс'!AR28</f>
        <v>0</v>
      </c>
      <c r="C28" s="2">
        <f t="shared" si="0"/>
        <v>0</v>
      </c>
      <c r="D28" s="2">
        <f>'10 класс'!BF28</f>
        <v>0</v>
      </c>
      <c r="E28" s="2">
        <f t="shared" si="1"/>
        <v>0</v>
      </c>
      <c r="F28" s="2">
        <f>'10 класс'!BK28</f>
        <v>0</v>
      </c>
      <c r="G28" s="2">
        <f t="shared" si="2"/>
        <v>0</v>
      </c>
      <c r="H28" s="2">
        <f>'10 класс'!CD28</f>
        <v>0</v>
      </c>
      <c r="I28" s="2">
        <f t="shared" si="3"/>
        <v>0</v>
      </c>
      <c r="J28" s="2">
        <f>'10 класс'!CE28</f>
        <v>0</v>
      </c>
      <c r="K28" s="2">
        <f t="shared" si="4"/>
        <v>0</v>
      </c>
      <c r="L28" s="2">
        <f>'10 класс'!CF28</f>
        <v>0</v>
      </c>
      <c r="M28" s="2">
        <f t="shared" si="5"/>
        <v>0</v>
      </c>
      <c r="N28" s="2">
        <f>'10 класс'!CG28</f>
        <v>0</v>
      </c>
      <c r="O28" s="2">
        <f t="shared" si="6"/>
        <v>0</v>
      </c>
      <c r="P28" s="3">
        <f t="shared" si="7"/>
        <v>0</v>
      </c>
      <c r="Q28" s="3">
        <f t="shared" si="8"/>
        <v>0</v>
      </c>
    </row>
    <row r="29" spans="1:17" x14ac:dyDescent="0.25">
      <c r="A29" s="2">
        <f>'10 класс'!A29</f>
        <v>0</v>
      </c>
      <c r="B29" s="2">
        <f>'10 класс'!AR29</f>
        <v>0</v>
      </c>
      <c r="C29" s="2">
        <f t="shared" si="0"/>
        <v>0</v>
      </c>
      <c r="D29" s="2">
        <f>'10 класс'!BF29</f>
        <v>0</v>
      </c>
      <c r="E29" s="2">
        <f t="shared" si="1"/>
        <v>0</v>
      </c>
      <c r="F29" s="2">
        <f>'10 класс'!BK29</f>
        <v>0</v>
      </c>
      <c r="G29" s="2">
        <f t="shared" si="2"/>
        <v>0</v>
      </c>
      <c r="H29" s="2">
        <f>'10 класс'!CD29</f>
        <v>0</v>
      </c>
      <c r="I29" s="2">
        <f t="shared" si="3"/>
        <v>0</v>
      </c>
      <c r="J29" s="2">
        <f>'10 класс'!CE29</f>
        <v>0</v>
      </c>
      <c r="K29" s="2">
        <f t="shared" si="4"/>
        <v>0</v>
      </c>
      <c r="L29" s="2">
        <f>'10 класс'!CF29</f>
        <v>0</v>
      </c>
      <c r="M29" s="2">
        <f t="shared" si="5"/>
        <v>0</v>
      </c>
      <c r="N29" s="2">
        <f>'10 класс'!CG29</f>
        <v>0</v>
      </c>
      <c r="O29" s="2">
        <f t="shared" si="6"/>
        <v>0</v>
      </c>
      <c r="P29" s="3">
        <f t="shared" si="7"/>
        <v>0</v>
      </c>
      <c r="Q29" s="3">
        <f t="shared" si="8"/>
        <v>0</v>
      </c>
    </row>
    <row r="30" spans="1:17" x14ac:dyDescent="0.25">
      <c r="A30" s="2">
        <f>'10 класс'!A30</f>
        <v>0</v>
      </c>
      <c r="B30" s="2">
        <f>'10 класс'!AR30</f>
        <v>0</v>
      </c>
      <c r="C30" s="2">
        <f t="shared" si="0"/>
        <v>0</v>
      </c>
      <c r="D30" s="2">
        <f>'10 класс'!BF30</f>
        <v>0</v>
      </c>
      <c r="E30" s="2">
        <f t="shared" si="1"/>
        <v>0</v>
      </c>
      <c r="F30" s="2">
        <f>'10 класс'!BK30</f>
        <v>0</v>
      </c>
      <c r="G30" s="2">
        <f t="shared" si="2"/>
        <v>0</v>
      </c>
      <c r="H30" s="2">
        <f>'10 класс'!CD30</f>
        <v>0</v>
      </c>
      <c r="I30" s="2">
        <f t="shared" si="3"/>
        <v>0</v>
      </c>
      <c r="J30" s="2">
        <f>'10 класс'!CE30</f>
        <v>0</v>
      </c>
      <c r="K30" s="2">
        <f t="shared" si="4"/>
        <v>0</v>
      </c>
      <c r="L30" s="2">
        <f>'10 класс'!CF30</f>
        <v>0</v>
      </c>
      <c r="M30" s="2">
        <f t="shared" si="5"/>
        <v>0</v>
      </c>
      <c r="N30" s="2">
        <f>'10 класс'!CG30</f>
        <v>0</v>
      </c>
      <c r="O30" s="2">
        <f t="shared" si="6"/>
        <v>0</v>
      </c>
      <c r="P30" s="3">
        <f t="shared" si="7"/>
        <v>0</v>
      </c>
      <c r="Q30" s="3">
        <f t="shared" si="8"/>
        <v>0</v>
      </c>
    </row>
    <row r="31" spans="1:17" x14ac:dyDescent="0.25">
      <c r="A31" s="2">
        <f>'10 класс'!A31</f>
        <v>0</v>
      </c>
      <c r="B31" s="2">
        <f>'10 класс'!AR31</f>
        <v>0</v>
      </c>
      <c r="C31" s="2">
        <f t="shared" si="0"/>
        <v>0</v>
      </c>
      <c r="D31" s="2">
        <f>'10 класс'!BF31</f>
        <v>0</v>
      </c>
      <c r="E31" s="2">
        <f t="shared" si="1"/>
        <v>0</v>
      </c>
      <c r="F31" s="2">
        <f>'10 класс'!BK31</f>
        <v>0</v>
      </c>
      <c r="G31" s="2">
        <f t="shared" si="2"/>
        <v>0</v>
      </c>
      <c r="H31" s="2">
        <f>'10 класс'!CD31</f>
        <v>0</v>
      </c>
      <c r="I31" s="2">
        <f t="shared" si="3"/>
        <v>0</v>
      </c>
      <c r="J31" s="2">
        <f>'10 класс'!CE31</f>
        <v>0</v>
      </c>
      <c r="K31" s="2">
        <f t="shared" si="4"/>
        <v>0</v>
      </c>
      <c r="L31" s="2">
        <f>'10 класс'!CF31</f>
        <v>0</v>
      </c>
      <c r="M31" s="2">
        <f t="shared" si="5"/>
        <v>0</v>
      </c>
      <c r="N31" s="2">
        <f>'10 класс'!CG31</f>
        <v>0</v>
      </c>
      <c r="O31" s="2">
        <f t="shared" si="6"/>
        <v>0</v>
      </c>
      <c r="P31" s="3">
        <f t="shared" si="7"/>
        <v>0</v>
      </c>
      <c r="Q31" s="3">
        <f t="shared" si="8"/>
        <v>0</v>
      </c>
    </row>
    <row r="32" spans="1:17" x14ac:dyDescent="0.25">
      <c r="A32" s="2">
        <f>'10 класс'!A32</f>
        <v>0</v>
      </c>
      <c r="B32" s="2">
        <f>'10 класс'!AR32</f>
        <v>0</v>
      </c>
      <c r="C32" s="2">
        <f t="shared" si="0"/>
        <v>0</v>
      </c>
      <c r="D32" s="2">
        <f>'10 класс'!BF32</f>
        <v>0</v>
      </c>
      <c r="E32" s="2">
        <f t="shared" si="1"/>
        <v>0</v>
      </c>
      <c r="F32" s="2">
        <f>'10 класс'!BK32</f>
        <v>0</v>
      </c>
      <c r="G32" s="2">
        <f t="shared" si="2"/>
        <v>0</v>
      </c>
      <c r="H32" s="2">
        <f>'10 класс'!CD32</f>
        <v>0</v>
      </c>
      <c r="I32" s="2">
        <f t="shared" si="3"/>
        <v>0</v>
      </c>
      <c r="J32" s="2">
        <f>'10 класс'!CE32</f>
        <v>0</v>
      </c>
      <c r="K32" s="2">
        <f t="shared" si="4"/>
        <v>0</v>
      </c>
      <c r="L32" s="2">
        <f>'10 класс'!CF32</f>
        <v>0</v>
      </c>
      <c r="M32" s="2">
        <f t="shared" si="5"/>
        <v>0</v>
      </c>
      <c r="N32" s="2">
        <f>'10 класс'!CG32</f>
        <v>0</v>
      </c>
      <c r="O32" s="2">
        <f t="shared" si="6"/>
        <v>0</v>
      </c>
      <c r="P32" s="3">
        <f t="shared" si="7"/>
        <v>0</v>
      </c>
      <c r="Q32" s="3">
        <f t="shared" si="8"/>
        <v>0</v>
      </c>
    </row>
    <row r="33" spans="1:17" x14ac:dyDescent="0.25">
      <c r="A33" s="2">
        <f>'10 класс'!A33</f>
        <v>0</v>
      </c>
      <c r="B33" s="2">
        <f>'10 класс'!AR33</f>
        <v>0</v>
      </c>
      <c r="C33" s="2">
        <f t="shared" si="0"/>
        <v>0</v>
      </c>
      <c r="D33" s="2">
        <f>'10 класс'!BF33</f>
        <v>0</v>
      </c>
      <c r="E33" s="2">
        <f t="shared" si="1"/>
        <v>0</v>
      </c>
      <c r="F33" s="2">
        <f>'10 класс'!BK33</f>
        <v>0</v>
      </c>
      <c r="G33" s="2">
        <f t="shared" si="2"/>
        <v>0</v>
      </c>
      <c r="H33" s="2">
        <f>'10 класс'!CD33</f>
        <v>0</v>
      </c>
      <c r="I33" s="2">
        <f t="shared" si="3"/>
        <v>0</v>
      </c>
      <c r="J33" s="2">
        <f>'10 класс'!CE33</f>
        <v>0</v>
      </c>
      <c r="K33" s="2">
        <f t="shared" si="4"/>
        <v>0</v>
      </c>
      <c r="L33" s="2">
        <f>'10 класс'!CF33</f>
        <v>0</v>
      </c>
      <c r="M33" s="2">
        <f t="shared" si="5"/>
        <v>0</v>
      </c>
      <c r="N33" s="2">
        <f>'10 класс'!CG33</f>
        <v>0</v>
      </c>
      <c r="O33" s="2">
        <f t="shared" si="6"/>
        <v>0</v>
      </c>
      <c r="P33" s="3">
        <f t="shared" si="7"/>
        <v>0</v>
      </c>
      <c r="Q33" s="3">
        <f t="shared" si="8"/>
        <v>0</v>
      </c>
    </row>
    <row r="34" spans="1:17" x14ac:dyDescent="0.25">
      <c r="A34" s="2">
        <f>'10 класс'!A34</f>
        <v>0</v>
      </c>
      <c r="B34" s="2">
        <f>'10 класс'!AR34</f>
        <v>0</v>
      </c>
      <c r="C34" s="2">
        <f t="shared" si="0"/>
        <v>0</v>
      </c>
      <c r="D34" s="2">
        <f>'10 класс'!BF34</f>
        <v>0</v>
      </c>
      <c r="E34" s="2">
        <f t="shared" si="1"/>
        <v>0</v>
      </c>
      <c r="F34" s="2">
        <f>'10 класс'!BK34</f>
        <v>0</v>
      </c>
      <c r="G34" s="2">
        <f t="shared" si="2"/>
        <v>0</v>
      </c>
      <c r="H34" s="2">
        <f>'10 класс'!CD34</f>
        <v>0</v>
      </c>
      <c r="I34" s="2">
        <f t="shared" si="3"/>
        <v>0</v>
      </c>
      <c r="J34" s="2">
        <f>'10 класс'!CE34</f>
        <v>0</v>
      </c>
      <c r="K34" s="2">
        <f t="shared" si="4"/>
        <v>0</v>
      </c>
      <c r="L34" s="2">
        <f>'10 класс'!CF34</f>
        <v>0</v>
      </c>
      <c r="M34" s="2">
        <f t="shared" si="5"/>
        <v>0</v>
      </c>
      <c r="N34" s="2">
        <f>'10 класс'!CG34</f>
        <v>0</v>
      </c>
      <c r="O34" s="2">
        <f t="shared" si="6"/>
        <v>0</v>
      </c>
      <c r="P34" s="3">
        <f t="shared" si="7"/>
        <v>0</v>
      </c>
      <c r="Q34" s="3">
        <f t="shared" si="8"/>
        <v>0</v>
      </c>
    </row>
    <row r="35" spans="1:17" x14ac:dyDescent="0.25">
      <c r="A35" s="3" t="s">
        <v>35</v>
      </c>
      <c r="C35" s="3">
        <f>COUNTIF(C5:C34,2)</f>
        <v>0</v>
      </c>
      <c r="D35" s="4"/>
      <c r="E35" s="3">
        <f t="shared" ref="E35:Q35" si="9">COUNTIF(E5:E34,2)</f>
        <v>0</v>
      </c>
      <c r="F35" s="4"/>
      <c r="G35" s="3">
        <f t="shared" si="9"/>
        <v>0</v>
      </c>
      <c r="H35" s="4"/>
      <c r="I35" s="3">
        <f t="shared" si="9"/>
        <v>0</v>
      </c>
      <c r="J35" s="4"/>
      <c r="K35" s="13">
        <f t="shared" si="9"/>
        <v>0</v>
      </c>
      <c r="L35" s="4"/>
      <c r="M35" s="13">
        <f t="shared" si="9"/>
        <v>0</v>
      </c>
      <c r="N35" s="4"/>
      <c r="O35" s="13">
        <f t="shared" si="9"/>
        <v>0</v>
      </c>
      <c r="P35" s="4"/>
      <c r="Q35" s="120">
        <f t="shared" si="9"/>
        <v>0</v>
      </c>
    </row>
    <row r="36" spans="1:17" x14ac:dyDescent="0.25">
      <c r="A36" s="3" t="s">
        <v>36</v>
      </c>
      <c r="C36" s="3">
        <f>COUNTIF(C5:C34,1)</f>
        <v>0</v>
      </c>
      <c r="D36" s="4"/>
      <c r="E36" s="3">
        <f t="shared" ref="E36:Q36" si="10">COUNTIF(E5:E34,1)</f>
        <v>0</v>
      </c>
      <c r="F36" s="4"/>
      <c r="G36" s="3">
        <f t="shared" si="10"/>
        <v>0</v>
      </c>
      <c r="H36" s="4"/>
      <c r="I36" s="3">
        <f t="shared" si="10"/>
        <v>0</v>
      </c>
      <c r="J36" s="4"/>
      <c r="K36" s="13">
        <f t="shared" si="10"/>
        <v>0</v>
      </c>
      <c r="L36" s="4"/>
      <c r="M36" s="13">
        <f t="shared" si="10"/>
        <v>0</v>
      </c>
      <c r="N36" s="4"/>
      <c r="O36" s="13">
        <f t="shared" si="10"/>
        <v>0</v>
      </c>
      <c r="P36" s="4"/>
      <c r="Q36" s="120">
        <f t="shared" si="10"/>
        <v>0</v>
      </c>
    </row>
    <row r="37" spans="1:17" x14ac:dyDescent="0.25">
      <c r="A37" s="3" t="s">
        <v>37</v>
      </c>
      <c r="C37" s="3">
        <f>COUNTIF(C5:C34,0)</f>
        <v>30</v>
      </c>
      <c r="D37" s="4"/>
      <c r="E37" s="3">
        <f t="shared" ref="E37:Q37" si="11">COUNTIF(E5:E34,0)</f>
        <v>30</v>
      </c>
      <c r="F37" s="4"/>
      <c r="G37" s="3">
        <f t="shared" si="11"/>
        <v>30</v>
      </c>
      <c r="H37" s="4"/>
      <c r="I37" s="3">
        <f t="shared" si="11"/>
        <v>30</v>
      </c>
      <c r="J37" s="4"/>
      <c r="K37" s="13">
        <f t="shared" si="11"/>
        <v>30</v>
      </c>
      <c r="L37" s="4"/>
      <c r="M37" s="13">
        <f t="shared" si="11"/>
        <v>30</v>
      </c>
      <c r="N37" s="4"/>
      <c r="O37" s="13">
        <f t="shared" si="11"/>
        <v>30</v>
      </c>
      <c r="P37" s="4"/>
      <c r="Q37" s="120">
        <f t="shared" si="11"/>
        <v>30</v>
      </c>
    </row>
    <row r="44" spans="1:17" x14ac:dyDescent="0.25">
      <c r="A44" s="93" t="s">
        <v>29</v>
      </c>
      <c r="B44" s="93"/>
      <c r="C44" s="93"/>
      <c r="D44" s="93"/>
      <c r="E44" s="93"/>
      <c r="F44" s="93"/>
      <c r="G44" s="93"/>
      <c r="H44" s="93"/>
      <c r="I44" s="18"/>
    </row>
    <row r="45" spans="1:17" x14ac:dyDescent="0.25">
      <c r="A45" s="93" t="s">
        <v>30</v>
      </c>
      <c r="B45" s="93"/>
      <c r="C45" s="93"/>
      <c r="D45" s="93"/>
      <c r="E45" s="93"/>
      <c r="F45" s="93"/>
      <c r="G45" s="93"/>
      <c r="H45" s="93"/>
      <c r="I45" s="93"/>
      <c r="J45" s="93"/>
    </row>
    <row r="46" spans="1:17" x14ac:dyDescent="0.25">
      <c r="A46" s="93" t="s">
        <v>31</v>
      </c>
      <c r="B46" s="93"/>
      <c r="C46" s="93"/>
      <c r="D46" s="93"/>
      <c r="E46" s="93"/>
      <c r="F46" s="93"/>
      <c r="G46" s="93"/>
      <c r="H46" s="93"/>
      <c r="I46" s="18"/>
    </row>
  </sheetData>
  <mergeCells count="12">
    <mergeCell ref="P1:Q3"/>
    <mergeCell ref="A44:H44"/>
    <mergeCell ref="A45:J45"/>
    <mergeCell ref="A46:H46"/>
    <mergeCell ref="J1:K3"/>
    <mergeCell ref="L1:M3"/>
    <mergeCell ref="A1:A4"/>
    <mergeCell ref="N1:O3"/>
    <mergeCell ref="B1:C3"/>
    <mergeCell ref="D1:E3"/>
    <mergeCell ref="F1:G3"/>
    <mergeCell ref="H1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264A2-0AF3-44C9-9141-33ED0360A546}">
  <dimension ref="A1:DW52"/>
  <sheetViews>
    <sheetView zoomScaleNormal="100" workbookViewId="0">
      <pane xSplit="1" topLeftCell="B1" activePane="topRight" state="frozen"/>
      <selection pane="topRight" activeCell="DP5" sqref="DP5:DR5"/>
    </sheetView>
  </sheetViews>
  <sheetFormatPr defaultRowHeight="15" x14ac:dyDescent="0.25"/>
  <cols>
    <col min="1" max="1" width="27.85546875" customWidth="1"/>
    <col min="2" max="31" width="5.7109375" customWidth="1"/>
    <col min="32" max="32" width="11.85546875" customWidth="1"/>
    <col min="33" max="63" width="5.7109375" customWidth="1"/>
    <col min="64" max="64" width="11.85546875" customWidth="1"/>
    <col min="65" max="67" width="5.7109375" customWidth="1"/>
    <col min="68" max="68" width="11.85546875" customWidth="1"/>
    <col min="69" max="69" width="12.28515625" customWidth="1"/>
    <col min="70" max="72" width="5.7109375" customWidth="1"/>
    <col min="73" max="73" width="11.85546875" customWidth="1"/>
    <col min="74" max="74" width="12.28515625" customWidth="1"/>
    <col min="75" max="92" width="5.7109375" customWidth="1"/>
    <col min="93" max="93" width="11.85546875" customWidth="1"/>
    <col min="94" max="94" width="12.28515625" customWidth="1"/>
    <col min="95" max="98" width="5.7109375" customWidth="1"/>
    <col min="99" max="99" width="11.85546875" customWidth="1"/>
    <col min="100" max="100" width="12.28515625" customWidth="1"/>
    <col min="101" max="111" width="5.7109375" customWidth="1"/>
    <col min="112" max="112" width="11.85546875" customWidth="1"/>
    <col min="113" max="118" width="5.7109375" customWidth="1"/>
    <col min="119" max="119" width="11.85546875" customWidth="1"/>
    <col min="120" max="122" width="5.7109375" customWidth="1"/>
    <col min="123" max="123" width="11.85546875" customWidth="1"/>
    <col min="124" max="124" width="12.28515625" customWidth="1"/>
    <col min="125" max="125" width="18.85546875" customWidth="1"/>
    <col min="126" max="126" width="19.7109375" customWidth="1"/>
    <col min="127" max="127" width="18.7109375" customWidth="1"/>
  </cols>
  <sheetData>
    <row r="1" spans="1:127" s="1" customFormat="1" ht="15.75" x14ac:dyDescent="0.25">
      <c r="A1" s="25" t="s">
        <v>0</v>
      </c>
      <c r="B1" s="53" t="s">
        <v>9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5"/>
      <c r="BR1" s="101" t="s">
        <v>42</v>
      </c>
      <c r="BS1" s="102"/>
      <c r="BT1" s="102"/>
      <c r="BU1" s="102"/>
      <c r="BV1" s="103"/>
      <c r="BW1" s="104" t="s">
        <v>18</v>
      </c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6"/>
      <c r="CQ1" s="59" t="s">
        <v>20</v>
      </c>
      <c r="CR1" s="60"/>
      <c r="CS1" s="60"/>
      <c r="CT1" s="60"/>
      <c r="CU1" s="60"/>
      <c r="CV1" s="61"/>
      <c r="CW1" s="65" t="s">
        <v>25</v>
      </c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</row>
    <row r="2" spans="1:127" s="1" customFormat="1" ht="41.25" customHeight="1" x14ac:dyDescent="0.25">
      <c r="A2" s="25"/>
      <c r="B2" s="107" t="s">
        <v>10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9"/>
      <c r="AF2" s="44" t="s">
        <v>26</v>
      </c>
      <c r="AG2" s="28" t="s">
        <v>11</v>
      </c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47" t="s">
        <v>26</v>
      </c>
      <c r="BM2" s="29" t="s">
        <v>12</v>
      </c>
      <c r="BN2" s="29"/>
      <c r="BO2" s="29"/>
      <c r="BP2" s="50" t="s">
        <v>26</v>
      </c>
      <c r="BQ2" s="33" t="s">
        <v>27</v>
      </c>
      <c r="BR2" s="29" t="s">
        <v>12</v>
      </c>
      <c r="BS2" s="29"/>
      <c r="BT2" s="29"/>
      <c r="BU2" s="113" t="s">
        <v>26</v>
      </c>
      <c r="BV2" s="116" t="s">
        <v>27</v>
      </c>
      <c r="BW2" s="117" t="s">
        <v>11</v>
      </c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9"/>
      <c r="CO2" s="47" t="s">
        <v>26</v>
      </c>
      <c r="CP2" s="33" t="s">
        <v>27</v>
      </c>
      <c r="CQ2" s="29" t="s">
        <v>12</v>
      </c>
      <c r="CR2" s="29"/>
      <c r="CS2" s="29"/>
      <c r="CT2" s="29"/>
      <c r="CU2" s="56" t="s">
        <v>26</v>
      </c>
      <c r="CV2" s="33" t="s">
        <v>27</v>
      </c>
      <c r="CW2" s="69" t="s">
        <v>10</v>
      </c>
      <c r="CX2" s="70"/>
      <c r="CY2" s="70"/>
      <c r="CZ2" s="70"/>
      <c r="DA2" s="70"/>
      <c r="DB2" s="70"/>
      <c r="DC2" s="70"/>
      <c r="DD2" s="70"/>
      <c r="DE2" s="70"/>
      <c r="DF2" s="70"/>
      <c r="DG2" s="71"/>
      <c r="DH2" s="62" t="s">
        <v>26</v>
      </c>
      <c r="DI2" s="72" t="s">
        <v>11</v>
      </c>
      <c r="DJ2" s="73"/>
      <c r="DK2" s="73"/>
      <c r="DL2" s="73"/>
      <c r="DM2" s="73"/>
      <c r="DN2" s="74"/>
      <c r="DO2" s="30" t="s">
        <v>26</v>
      </c>
      <c r="DP2" s="29" t="s">
        <v>12</v>
      </c>
      <c r="DQ2" s="29"/>
      <c r="DR2" s="29"/>
      <c r="DS2" s="56" t="s">
        <v>26</v>
      </c>
      <c r="DT2" s="33" t="s">
        <v>27</v>
      </c>
      <c r="DU2" s="75" t="s">
        <v>10</v>
      </c>
      <c r="DV2" s="78" t="s">
        <v>11</v>
      </c>
      <c r="DW2" s="56" t="s">
        <v>12</v>
      </c>
    </row>
    <row r="3" spans="1:127" s="1" customFormat="1" x14ac:dyDescent="0.25">
      <c r="A3" s="25"/>
      <c r="B3" s="37" t="s">
        <v>38</v>
      </c>
      <c r="C3" s="38"/>
      <c r="D3" s="38"/>
      <c r="E3" s="38"/>
      <c r="F3" s="39"/>
      <c r="G3" s="37" t="s">
        <v>39</v>
      </c>
      <c r="H3" s="38"/>
      <c r="I3" s="38"/>
      <c r="J3" s="38"/>
      <c r="K3" s="38"/>
      <c r="L3" s="38"/>
      <c r="M3" s="39"/>
      <c r="N3" s="37" t="s">
        <v>1</v>
      </c>
      <c r="O3" s="38"/>
      <c r="P3" s="39"/>
      <c r="Q3" s="43" t="s">
        <v>2</v>
      </c>
      <c r="R3" s="43"/>
      <c r="S3" s="43"/>
      <c r="T3" s="43"/>
      <c r="U3" s="43"/>
      <c r="V3" s="43"/>
      <c r="W3" s="43"/>
      <c r="X3" s="43"/>
      <c r="Y3" s="37" t="s">
        <v>3</v>
      </c>
      <c r="Z3" s="38"/>
      <c r="AA3" s="38"/>
      <c r="AB3" s="38"/>
      <c r="AC3" s="38"/>
      <c r="AD3" s="38"/>
      <c r="AE3" s="39"/>
      <c r="AF3" s="45"/>
      <c r="AG3" s="40" t="s">
        <v>4</v>
      </c>
      <c r="AH3" s="41"/>
      <c r="AI3" s="41"/>
      <c r="AJ3" s="41"/>
      <c r="AK3" s="41"/>
      <c r="AL3" s="42"/>
      <c r="AM3" s="40" t="s">
        <v>5</v>
      </c>
      <c r="AN3" s="41"/>
      <c r="AO3" s="41"/>
      <c r="AP3" s="41"/>
      <c r="AQ3" s="41"/>
      <c r="AR3" s="42"/>
      <c r="AS3" s="40" t="s">
        <v>40</v>
      </c>
      <c r="AT3" s="41"/>
      <c r="AU3" s="41"/>
      <c r="AV3" s="41"/>
      <c r="AW3" s="41"/>
      <c r="AX3" s="41"/>
      <c r="AY3" s="42"/>
      <c r="AZ3" s="40" t="s">
        <v>6</v>
      </c>
      <c r="BA3" s="41"/>
      <c r="BB3" s="41"/>
      <c r="BC3" s="41"/>
      <c r="BD3" s="41"/>
      <c r="BE3" s="42"/>
      <c r="BF3" s="40" t="s">
        <v>7</v>
      </c>
      <c r="BG3" s="41"/>
      <c r="BH3" s="41"/>
      <c r="BI3" s="41"/>
      <c r="BJ3" s="41"/>
      <c r="BK3" s="42"/>
      <c r="BL3" s="48"/>
      <c r="BM3" s="27" t="s">
        <v>8</v>
      </c>
      <c r="BN3" s="27"/>
      <c r="BO3" s="27"/>
      <c r="BP3" s="51"/>
      <c r="BQ3" s="34"/>
      <c r="BR3" s="110" t="s">
        <v>41</v>
      </c>
      <c r="BS3" s="111"/>
      <c r="BT3" s="112"/>
      <c r="BU3" s="114"/>
      <c r="BV3" s="116"/>
      <c r="BW3" s="40" t="s">
        <v>16</v>
      </c>
      <c r="BX3" s="41"/>
      <c r="BY3" s="41"/>
      <c r="BZ3" s="41"/>
      <c r="CA3" s="41"/>
      <c r="CB3" s="42"/>
      <c r="CC3" s="26" t="s">
        <v>17</v>
      </c>
      <c r="CD3" s="26"/>
      <c r="CE3" s="26"/>
      <c r="CF3" s="26"/>
      <c r="CG3" s="26"/>
      <c r="CH3" s="26"/>
      <c r="CI3" s="40" t="s">
        <v>43</v>
      </c>
      <c r="CJ3" s="41"/>
      <c r="CK3" s="41"/>
      <c r="CL3" s="41"/>
      <c r="CM3" s="41"/>
      <c r="CN3" s="42"/>
      <c r="CO3" s="48"/>
      <c r="CP3" s="34"/>
      <c r="CQ3" s="27" t="s">
        <v>19</v>
      </c>
      <c r="CR3" s="27"/>
      <c r="CS3" s="27"/>
      <c r="CT3" s="27"/>
      <c r="CU3" s="57"/>
      <c r="CV3" s="34"/>
      <c r="CW3" s="37" t="s">
        <v>21</v>
      </c>
      <c r="CX3" s="38"/>
      <c r="CY3" s="38"/>
      <c r="CZ3" s="39"/>
      <c r="DA3" s="37" t="s">
        <v>44</v>
      </c>
      <c r="DB3" s="38"/>
      <c r="DC3" s="38"/>
      <c r="DD3" s="38"/>
      <c r="DE3" s="38"/>
      <c r="DF3" s="38"/>
      <c r="DG3" s="39"/>
      <c r="DH3" s="63"/>
      <c r="DI3" s="26" t="s">
        <v>22</v>
      </c>
      <c r="DJ3" s="26"/>
      <c r="DK3" s="26"/>
      <c r="DL3" s="26"/>
      <c r="DM3" s="26"/>
      <c r="DN3" s="26"/>
      <c r="DO3" s="31"/>
      <c r="DP3" s="27" t="s">
        <v>23</v>
      </c>
      <c r="DQ3" s="27"/>
      <c r="DR3" s="27"/>
      <c r="DS3" s="57"/>
      <c r="DT3" s="34"/>
      <c r="DU3" s="76"/>
      <c r="DV3" s="79"/>
      <c r="DW3" s="57"/>
    </row>
    <row r="4" spans="1:127" s="1" customFormat="1" x14ac:dyDescent="0.25">
      <c r="A4" s="25"/>
      <c r="B4" s="10" t="s">
        <v>13</v>
      </c>
      <c r="C4" s="10" t="s">
        <v>14</v>
      </c>
      <c r="D4" s="10" t="s">
        <v>14</v>
      </c>
      <c r="E4" s="10" t="s">
        <v>15</v>
      </c>
      <c r="F4" s="10" t="s">
        <v>15</v>
      </c>
      <c r="G4" s="10" t="s">
        <v>13</v>
      </c>
      <c r="H4" s="10" t="s">
        <v>13</v>
      </c>
      <c r="I4" s="10" t="s">
        <v>13</v>
      </c>
      <c r="J4" s="10" t="s">
        <v>14</v>
      </c>
      <c r="K4" s="10" t="s">
        <v>14</v>
      </c>
      <c r="L4" s="10" t="s">
        <v>15</v>
      </c>
      <c r="M4" s="10" t="s">
        <v>15</v>
      </c>
      <c r="N4" s="10" t="s">
        <v>13</v>
      </c>
      <c r="O4" s="10" t="s">
        <v>14</v>
      </c>
      <c r="P4" s="10" t="s">
        <v>15</v>
      </c>
      <c r="Q4" s="10" t="s">
        <v>13</v>
      </c>
      <c r="R4" s="10" t="s">
        <v>13</v>
      </c>
      <c r="S4" s="10" t="s">
        <v>13</v>
      </c>
      <c r="T4" s="10" t="s">
        <v>14</v>
      </c>
      <c r="U4" s="10" t="s">
        <v>14</v>
      </c>
      <c r="V4" s="10" t="s">
        <v>15</v>
      </c>
      <c r="W4" s="10" t="s">
        <v>15</v>
      </c>
      <c r="X4" s="10" t="s">
        <v>15</v>
      </c>
      <c r="Y4" s="10" t="s">
        <v>13</v>
      </c>
      <c r="Z4" s="10" t="s">
        <v>13</v>
      </c>
      <c r="AA4" s="10" t="s">
        <v>13</v>
      </c>
      <c r="AB4" s="10" t="s">
        <v>14</v>
      </c>
      <c r="AC4" s="10" t="s">
        <v>14</v>
      </c>
      <c r="AD4" s="10" t="s">
        <v>15</v>
      </c>
      <c r="AE4" s="10" t="s">
        <v>15</v>
      </c>
      <c r="AF4" s="46"/>
      <c r="AG4" s="11" t="s">
        <v>13</v>
      </c>
      <c r="AH4" s="11" t="s">
        <v>13</v>
      </c>
      <c r="AI4" s="11" t="s">
        <v>14</v>
      </c>
      <c r="AJ4" s="11" t="s">
        <v>15</v>
      </c>
      <c r="AK4" s="11" t="s">
        <v>15</v>
      </c>
      <c r="AL4" s="11" t="s">
        <v>15</v>
      </c>
      <c r="AM4" s="11" t="s">
        <v>13</v>
      </c>
      <c r="AN4" s="11" t="s">
        <v>13</v>
      </c>
      <c r="AO4" s="11" t="s">
        <v>14</v>
      </c>
      <c r="AP4" s="11" t="s">
        <v>14</v>
      </c>
      <c r="AQ4" s="11" t="s">
        <v>15</v>
      </c>
      <c r="AR4" s="11" t="s">
        <v>15</v>
      </c>
      <c r="AS4" s="11" t="s">
        <v>13</v>
      </c>
      <c r="AT4" s="11" t="s">
        <v>13</v>
      </c>
      <c r="AU4" s="11" t="s">
        <v>14</v>
      </c>
      <c r="AV4" s="11" t="s">
        <v>14</v>
      </c>
      <c r="AW4" s="11" t="s">
        <v>15</v>
      </c>
      <c r="AX4" s="11" t="s">
        <v>15</v>
      </c>
      <c r="AY4" s="11" t="s">
        <v>15</v>
      </c>
      <c r="AZ4" s="11" t="s">
        <v>13</v>
      </c>
      <c r="BA4" s="11" t="s">
        <v>13</v>
      </c>
      <c r="BB4" s="11" t="s">
        <v>14</v>
      </c>
      <c r="BC4" s="11" t="s">
        <v>14</v>
      </c>
      <c r="BD4" s="11" t="s">
        <v>15</v>
      </c>
      <c r="BE4" s="11" t="s">
        <v>15</v>
      </c>
      <c r="BF4" s="11" t="s">
        <v>13</v>
      </c>
      <c r="BG4" s="11" t="s">
        <v>13</v>
      </c>
      <c r="BH4" s="11" t="s">
        <v>14</v>
      </c>
      <c r="BI4" s="11" t="s">
        <v>14</v>
      </c>
      <c r="BJ4" s="11" t="s">
        <v>15</v>
      </c>
      <c r="BK4" s="11" t="s">
        <v>15</v>
      </c>
      <c r="BL4" s="49"/>
      <c r="BM4" s="12" t="s">
        <v>13</v>
      </c>
      <c r="BN4" s="12" t="s">
        <v>14</v>
      </c>
      <c r="BO4" s="12" t="s">
        <v>15</v>
      </c>
      <c r="BP4" s="52"/>
      <c r="BQ4" s="35"/>
      <c r="BR4" s="12" t="s">
        <v>13</v>
      </c>
      <c r="BS4" s="12" t="s">
        <v>14</v>
      </c>
      <c r="BT4" s="12" t="s">
        <v>15</v>
      </c>
      <c r="BU4" s="115"/>
      <c r="BV4" s="116"/>
      <c r="BW4" s="11" t="s">
        <v>13</v>
      </c>
      <c r="BX4" s="11" t="s">
        <v>13</v>
      </c>
      <c r="BY4" s="11" t="s">
        <v>14</v>
      </c>
      <c r="BZ4" s="11" t="s">
        <v>14</v>
      </c>
      <c r="CA4" s="11" t="s">
        <v>15</v>
      </c>
      <c r="CB4" s="11" t="s">
        <v>15</v>
      </c>
      <c r="CC4" s="11" t="s">
        <v>13</v>
      </c>
      <c r="CD4" s="11" t="s">
        <v>13</v>
      </c>
      <c r="CE4" s="11" t="s">
        <v>14</v>
      </c>
      <c r="CF4" s="11" t="s">
        <v>14</v>
      </c>
      <c r="CG4" s="11" t="s">
        <v>15</v>
      </c>
      <c r="CH4" s="11" t="s">
        <v>15</v>
      </c>
      <c r="CI4" s="11" t="s">
        <v>13</v>
      </c>
      <c r="CJ4" s="11" t="s">
        <v>13</v>
      </c>
      <c r="CK4" s="11" t="s">
        <v>14</v>
      </c>
      <c r="CL4" s="11" t="s">
        <v>14</v>
      </c>
      <c r="CM4" s="11" t="s">
        <v>15</v>
      </c>
      <c r="CN4" s="11" t="s">
        <v>15</v>
      </c>
      <c r="CO4" s="49"/>
      <c r="CP4" s="35"/>
      <c r="CQ4" s="12" t="s">
        <v>13</v>
      </c>
      <c r="CR4" s="12" t="s">
        <v>13</v>
      </c>
      <c r="CS4" s="12" t="s">
        <v>14</v>
      </c>
      <c r="CT4" s="12" t="s">
        <v>15</v>
      </c>
      <c r="CU4" s="58"/>
      <c r="CV4" s="35"/>
      <c r="CW4" s="10" t="s">
        <v>13</v>
      </c>
      <c r="CX4" s="10" t="s">
        <v>14</v>
      </c>
      <c r="CY4" s="10" t="s">
        <v>15</v>
      </c>
      <c r="CZ4" s="10" t="s">
        <v>15</v>
      </c>
      <c r="DA4" s="10" t="s">
        <v>13</v>
      </c>
      <c r="DB4" s="10" t="s">
        <v>13</v>
      </c>
      <c r="DC4" s="10" t="s">
        <v>13</v>
      </c>
      <c r="DD4" s="10" t="s">
        <v>13</v>
      </c>
      <c r="DE4" s="10" t="s">
        <v>14</v>
      </c>
      <c r="DF4" s="10" t="s">
        <v>15</v>
      </c>
      <c r="DG4" s="10" t="s">
        <v>15</v>
      </c>
      <c r="DH4" s="64"/>
      <c r="DI4" s="11" t="s">
        <v>13</v>
      </c>
      <c r="DJ4" s="11" t="s">
        <v>13</v>
      </c>
      <c r="DK4" s="11" t="s">
        <v>14</v>
      </c>
      <c r="DL4" s="11" t="s">
        <v>14</v>
      </c>
      <c r="DM4" s="11" t="s">
        <v>15</v>
      </c>
      <c r="DN4" s="11" t="s">
        <v>15</v>
      </c>
      <c r="DO4" s="32"/>
      <c r="DP4" s="12" t="s">
        <v>13</v>
      </c>
      <c r="DQ4" s="12" t="s">
        <v>14</v>
      </c>
      <c r="DR4" s="12" t="s">
        <v>15</v>
      </c>
      <c r="DS4" s="58"/>
      <c r="DT4" s="35"/>
      <c r="DU4" s="77"/>
      <c r="DV4" s="80"/>
      <c r="DW4" s="58"/>
    </row>
    <row r="5" spans="1:127" x14ac:dyDescent="0.25">
      <c r="A5" s="1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2">
        <f>SUM(B5:AE5)</f>
        <v>0</v>
      </c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5">
        <f>SUM(AG5:BK5)</f>
        <v>0</v>
      </c>
      <c r="BM5" s="4"/>
      <c r="BN5" s="4"/>
      <c r="BO5" s="4"/>
      <c r="BP5" s="16">
        <f>SUM(BM5:BO5)</f>
        <v>0</v>
      </c>
      <c r="BQ5" s="13">
        <f>AF5+BL5+BP5</f>
        <v>0</v>
      </c>
      <c r="BR5" s="4"/>
      <c r="BS5" s="4"/>
      <c r="BT5" s="4"/>
      <c r="BU5" s="16">
        <f>SUM(BR5:BT5)</f>
        <v>0</v>
      </c>
      <c r="BV5" s="13">
        <f>BU5</f>
        <v>0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5">
        <f>SUM(BW5:CN5)</f>
        <v>0</v>
      </c>
      <c r="CP5" s="13">
        <f>CO5</f>
        <v>0</v>
      </c>
      <c r="CQ5" s="4"/>
      <c r="CR5" s="4"/>
      <c r="CS5" s="4"/>
      <c r="CT5" s="4"/>
      <c r="CU5" s="6">
        <f>SUM(CQ5:CT5)</f>
        <v>0</v>
      </c>
      <c r="CV5" s="13">
        <f>CU5</f>
        <v>0</v>
      </c>
      <c r="CW5" s="4"/>
      <c r="CX5" s="4"/>
      <c r="CY5" s="4"/>
      <c r="CZ5" s="4"/>
      <c r="DA5" s="4"/>
      <c r="DB5" s="4"/>
      <c r="DC5" s="4"/>
      <c r="DD5" s="4"/>
      <c r="DE5" s="4"/>
      <c r="DF5" s="4"/>
      <c r="DG5" s="20"/>
      <c r="DH5" s="2">
        <f>SUM(CW5:DG5)</f>
        <v>0</v>
      </c>
      <c r="DI5" s="4"/>
      <c r="DJ5" s="4"/>
      <c r="DK5" s="4"/>
      <c r="DL5" s="4"/>
      <c r="DM5" s="4"/>
      <c r="DN5" s="4"/>
      <c r="DO5" s="5">
        <f>SUM(DI5:DN5)</f>
        <v>0</v>
      </c>
      <c r="DP5" s="4"/>
      <c r="DQ5" s="4"/>
      <c r="DR5" s="4"/>
      <c r="DS5" s="6">
        <f t="shared" ref="DS5:DS34" si="0">SUM(DP5:DR5)</f>
        <v>0</v>
      </c>
      <c r="DT5" s="13">
        <f t="shared" ref="DT5:DT34" si="1">DH5+DO5+DS5</f>
        <v>0</v>
      </c>
      <c r="DU5" s="2">
        <f t="shared" ref="DU5:DU34" si="2">AF5+DH5</f>
        <v>0</v>
      </c>
      <c r="DV5" s="5">
        <f t="shared" ref="DV5:DV34" si="3">BL5+CO5+DO5</f>
        <v>0</v>
      </c>
      <c r="DW5" s="6">
        <f>BP5+CU5+DS5+BU5</f>
        <v>0</v>
      </c>
    </row>
    <row r="6" spans="1:127" x14ac:dyDescent="0.25">
      <c r="A6" s="1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2">
        <f t="shared" ref="AF6:AF34" si="4">SUM(B6:AE6)</f>
        <v>0</v>
      </c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5">
        <f t="shared" ref="BL6:BL34" si="5">SUM(AG6:BK6)</f>
        <v>0</v>
      </c>
      <c r="BM6" s="4"/>
      <c r="BN6" s="4"/>
      <c r="BO6" s="4"/>
      <c r="BP6" s="16">
        <f t="shared" ref="BP6:BP34" si="6">SUM(BM6:BO6)</f>
        <v>0</v>
      </c>
      <c r="BQ6" s="13">
        <f t="shared" ref="BQ6:BQ34" si="7">AF6+BL6+BP6</f>
        <v>0</v>
      </c>
      <c r="BR6" s="4"/>
      <c r="BS6" s="4"/>
      <c r="BT6" s="4"/>
      <c r="BU6" s="16">
        <f t="shared" ref="BU6:BU34" si="8">SUM(BR6:BT6)</f>
        <v>0</v>
      </c>
      <c r="BV6" s="13">
        <f t="shared" ref="BV6:BV34" si="9">BU6</f>
        <v>0</v>
      </c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5">
        <f t="shared" ref="CO6:CO34" si="10">SUM(BR6:CN6)</f>
        <v>0</v>
      </c>
      <c r="CP6" s="13">
        <f t="shared" ref="CP6:CP34" si="11">CO6</f>
        <v>0</v>
      </c>
      <c r="CQ6" s="4"/>
      <c r="CR6" s="4"/>
      <c r="CS6" s="4"/>
      <c r="CT6" s="4"/>
      <c r="CU6" s="6">
        <f t="shared" ref="CU6:CU34" si="12">SUM(CQ6:CT6)</f>
        <v>0</v>
      </c>
      <c r="CV6" s="13">
        <f t="shared" ref="CV6:CV34" si="13">CU6</f>
        <v>0</v>
      </c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2">
        <f t="shared" ref="DH6:DH34" si="14">SUM(CW6:DG6)</f>
        <v>0</v>
      </c>
      <c r="DI6" s="4"/>
      <c r="DJ6" s="4"/>
      <c r="DK6" s="4"/>
      <c r="DL6" s="4"/>
      <c r="DM6" s="4"/>
      <c r="DN6" s="4"/>
      <c r="DO6" s="5">
        <f t="shared" ref="DO6:DO34" si="15">SUM(DI6:DN6)</f>
        <v>0</v>
      </c>
      <c r="DP6" s="4"/>
      <c r="DQ6" s="4"/>
      <c r="DR6" s="4"/>
      <c r="DS6" s="6">
        <f t="shared" si="0"/>
        <v>0</v>
      </c>
      <c r="DT6" s="13">
        <f t="shared" si="1"/>
        <v>0</v>
      </c>
      <c r="DU6" s="2">
        <f t="shared" si="2"/>
        <v>0</v>
      </c>
      <c r="DV6" s="5">
        <f t="shared" si="3"/>
        <v>0</v>
      </c>
      <c r="DW6" s="6">
        <f t="shared" ref="DW6:DW34" si="16">BP6+CU6+DS6</f>
        <v>0</v>
      </c>
    </row>
    <row r="7" spans="1:127" x14ac:dyDescent="0.25">
      <c r="A7" s="15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2">
        <f t="shared" si="4"/>
        <v>0</v>
      </c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5">
        <f t="shared" si="5"/>
        <v>0</v>
      </c>
      <c r="BM7" s="4"/>
      <c r="BN7" s="4"/>
      <c r="BO7" s="4"/>
      <c r="BP7" s="16">
        <f t="shared" si="6"/>
        <v>0</v>
      </c>
      <c r="BQ7" s="13">
        <f t="shared" si="7"/>
        <v>0</v>
      </c>
      <c r="BR7" s="4"/>
      <c r="BS7" s="4"/>
      <c r="BT7" s="4"/>
      <c r="BU7" s="16">
        <f t="shared" si="8"/>
        <v>0</v>
      </c>
      <c r="BV7" s="13">
        <f t="shared" si="9"/>
        <v>0</v>
      </c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5">
        <f t="shared" si="10"/>
        <v>0</v>
      </c>
      <c r="CP7" s="13">
        <f t="shared" si="11"/>
        <v>0</v>
      </c>
      <c r="CQ7" s="4"/>
      <c r="CR7" s="4"/>
      <c r="CS7" s="4"/>
      <c r="CT7" s="4"/>
      <c r="CU7" s="6">
        <f t="shared" si="12"/>
        <v>0</v>
      </c>
      <c r="CV7" s="13">
        <f t="shared" si="13"/>
        <v>0</v>
      </c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2">
        <f t="shared" si="14"/>
        <v>0</v>
      </c>
      <c r="DI7" s="4"/>
      <c r="DJ7" s="4"/>
      <c r="DK7" s="4"/>
      <c r="DL7" s="4"/>
      <c r="DM7" s="4"/>
      <c r="DN7" s="4"/>
      <c r="DO7" s="5">
        <f t="shared" si="15"/>
        <v>0</v>
      </c>
      <c r="DP7" s="4"/>
      <c r="DQ7" s="4"/>
      <c r="DR7" s="4"/>
      <c r="DS7" s="6">
        <f t="shared" si="0"/>
        <v>0</v>
      </c>
      <c r="DT7" s="13">
        <f t="shared" si="1"/>
        <v>0</v>
      </c>
      <c r="DU7" s="2">
        <f t="shared" si="2"/>
        <v>0</v>
      </c>
      <c r="DV7" s="5">
        <f t="shared" si="3"/>
        <v>0</v>
      </c>
      <c r="DW7" s="6">
        <f t="shared" si="16"/>
        <v>0</v>
      </c>
    </row>
    <row r="8" spans="1:127" x14ac:dyDescent="0.25">
      <c r="A8" s="1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2">
        <f t="shared" si="4"/>
        <v>0</v>
      </c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5">
        <f t="shared" si="5"/>
        <v>0</v>
      </c>
      <c r="BM8" s="4"/>
      <c r="BN8" s="4"/>
      <c r="BO8" s="4"/>
      <c r="BP8" s="16">
        <f t="shared" si="6"/>
        <v>0</v>
      </c>
      <c r="BQ8" s="13">
        <f t="shared" si="7"/>
        <v>0</v>
      </c>
      <c r="BR8" s="4"/>
      <c r="BS8" s="4"/>
      <c r="BT8" s="4"/>
      <c r="BU8" s="16">
        <f t="shared" si="8"/>
        <v>0</v>
      </c>
      <c r="BV8" s="13">
        <f t="shared" si="9"/>
        <v>0</v>
      </c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5">
        <f t="shared" si="10"/>
        <v>0</v>
      </c>
      <c r="CP8" s="13">
        <f t="shared" si="11"/>
        <v>0</v>
      </c>
      <c r="CQ8" s="4"/>
      <c r="CR8" s="4"/>
      <c r="CS8" s="4"/>
      <c r="CT8" s="4"/>
      <c r="CU8" s="6">
        <f t="shared" si="12"/>
        <v>0</v>
      </c>
      <c r="CV8" s="13">
        <f t="shared" si="13"/>
        <v>0</v>
      </c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2">
        <f t="shared" si="14"/>
        <v>0</v>
      </c>
      <c r="DI8" s="4"/>
      <c r="DJ8" s="4"/>
      <c r="DK8" s="4"/>
      <c r="DL8" s="4"/>
      <c r="DM8" s="4"/>
      <c r="DN8" s="4"/>
      <c r="DO8" s="5">
        <f t="shared" si="15"/>
        <v>0</v>
      </c>
      <c r="DP8" s="4"/>
      <c r="DQ8" s="4"/>
      <c r="DR8" s="4"/>
      <c r="DS8" s="6">
        <f t="shared" si="0"/>
        <v>0</v>
      </c>
      <c r="DT8" s="13">
        <f t="shared" si="1"/>
        <v>0</v>
      </c>
      <c r="DU8" s="2">
        <f t="shared" si="2"/>
        <v>0</v>
      </c>
      <c r="DV8" s="5">
        <f t="shared" si="3"/>
        <v>0</v>
      </c>
      <c r="DW8" s="6">
        <f t="shared" si="16"/>
        <v>0</v>
      </c>
    </row>
    <row r="9" spans="1:127" x14ac:dyDescent="0.25">
      <c r="A9" s="1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2">
        <f t="shared" si="4"/>
        <v>0</v>
      </c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5">
        <f t="shared" si="5"/>
        <v>0</v>
      </c>
      <c r="BM9" s="4"/>
      <c r="BN9" s="4"/>
      <c r="BO9" s="4"/>
      <c r="BP9" s="16">
        <f t="shared" si="6"/>
        <v>0</v>
      </c>
      <c r="BQ9" s="13">
        <f t="shared" si="7"/>
        <v>0</v>
      </c>
      <c r="BR9" s="4"/>
      <c r="BS9" s="4"/>
      <c r="BT9" s="4"/>
      <c r="BU9" s="16">
        <f t="shared" si="8"/>
        <v>0</v>
      </c>
      <c r="BV9" s="13">
        <f t="shared" si="9"/>
        <v>0</v>
      </c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5">
        <f t="shared" si="10"/>
        <v>0</v>
      </c>
      <c r="CP9" s="13">
        <f t="shared" si="11"/>
        <v>0</v>
      </c>
      <c r="CQ9" s="4"/>
      <c r="CR9" s="4"/>
      <c r="CS9" s="4"/>
      <c r="CT9" s="4"/>
      <c r="CU9" s="6">
        <f t="shared" si="12"/>
        <v>0</v>
      </c>
      <c r="CV9" s="13">
        <f t="shared" si="13"/>
        <v>0</v>
      </c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2">
        <f t="shared" si="14"/>
        <v>0</v>
      </c>
      <c r="DI9" s="4"/>
      <c r="DJ9" s="4"/>
      <c r="DK9" s="4"/>
      <c r="DL9" s="4"/>
      <c r="DM9" s="4"/>
      <c r="DN9" s="4"/>
      <c r="DO9" s="5">
        <f t="shared" si="15"/>
        <v>0</v>
      </c>
      <c r="DP9" s="4"/>
      <c r="DQ9" s="4"/>
      <c r="DR9" s="4"/>
      <c r="DS9" s="6">
        <f t="shared" si="0"/>
        <v>0</v>
      </c>
      <c r="DT9" s="13">
        <f t="shared" si="1"/>
        <v>0</v>
      </c>
      <c r="DU9" s="2">
        <f t="shared" si="2"/>
        <v>0</v>
      </c>
      <c r="DV9" s="5">
        <f t="shared" si="3"/>
        <v>0</v>
      </c>
      <c r="DW9" s="6">
        <f t="shared" si="16"/>
        <v>0</v>
      </c>
    </row>
    <row r="10" spans="1:127" x14ac:dyDescent="0.25">
      <c r="A10" s="1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2">
        <f t="shared" si="4"/>
        <v>0</v>
      </c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5">
        <f t="shared" si="5"/>
        <v>0</v>
      </c>
      <c r="BM10" s="4"/>
      <c r="BN10" s="4"/>
      <c r="BO10" s="4"/>
      <c r="BP10" s="16">
        <f t="shared" si="6"/>
        <v>0</v>
      </c>
      <c r="BQ10" s="13">
        <f t="shared" si="7"/>
        <v>0</v>
      </c>
      <c r="BR10" s="4"/>
      <c r="BS10" s="4"/>
      <c r="BT10" s="4"/>
      <c r="BU10" s="16">
        <f t="shared" si="8"/>
        <v>0</v>
      </c>
      <c r="BV10" s="13">
        <f t="shared" si="9"/>
        <v>0</v>
      </c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5">
        <f t="shared" si="10"/>
        <v>0</v>
      </c>
      <c r="CP10" s="13">
        <f t="shared" si="11"/>
        <v>0</v>
      </c>
      <c r="CQ10" s="4"/>
      <c r="CR10" s="4"/>
      <c r="CS10" s="4"/>
      <c r="CT10" s="4"/>
      <c r="CU10" s="6">
        <f t="shared" si="12"/>
        <v>0</v>
      </c>
      <c r="CV10" s="13">
        <f t="shared" si="13"/>
        <v>0</v>
      </c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2">
        <f t="shared" si="14"/>
        <v>0</v>
      </c>
      <c r="DI10" s="4"/>
      <c r="DJ10" s="4"/>
      <c r="DK10" s="4"/>
      <c r="DL10" s="4"/>
      <c r="DM10" s="4"/>
      <c r="DN10" s="4"/>
      <c r="DO10" s="5">
        <f t="shared" si="15"/>
        <v>0</v>
      </c>
      <c r="DP10" s="4"/>
      <c r="DQ10" s="4"/>
      <c r="DR10" s="4"/>
      <c r="DS10" s="6">
        <f t="shared" si="0"/>
        <v>0</v>
      </c>
      <c r="DT10" s="13">
        <f t="shared" si="1"/>
        <v>0</v>
      </c>
      <c r="DU10" s="2">
        <f t="shared" si="2"/>
        <v>0</v>
      </c>
      <c r="DV10" s="5">
        <f t="shared" si="3"/>
        <v>0</v>
      </c>
      <c r="DW10" s="6">
        <f t="shared" si="16"/>
        <v>0</v>
      </c>
    </row>
    <row r="11" spans="1:127" x14ac:dyDescent="0.25">
      <c r="A11" s="1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2">
        <f t="shared" si="4"/>
        <v>0</v>
      </c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5">
        <f t="shared" si="5"/>
        <v>0</v>
      </c>
      <c r="BM11" s="4"/>
      <c r="BN11" s="4"/>
      <c r="BO11" s="4"/>
      <c r="BP11" s="16">
        <f t="shared" si="6"/>
        <v>0</v>
      </c>
      <c r="BQ11" s="13">
        <f t="shared" si="7"/>
        <v>0</v>
      </c>
      <c r="BR11" s="4"/>
      <c r="BS11" s="4"/>
      <c r="BT11" s="4"/>
      <c r="BU11" s="16">
        <f t="shared" si="8"/>
        <v>0</v>
      </c>
      <c r="BV11" s="13">
        <f t="shared" si="9"/>
        <v>0</v>
      </c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5">
        <f t="shared" si="10"/>
        <v>0</v>
      </c>
      <c r="CP11" s="13">
        <f t="shared" si="11"/>
        <v>0</v>
      </c>
      <c r="CQ11" s="4"/>
      <c r="CR11" s="4"/>
      <c r="CS11" s="4"/>
      <c r="CT11" s="4"/>
      <c r="CU11" s="6">
        <f t="shared" si="12"/>
        <v>0</v>
      </c>
      <c r="CV11" s="13">
        <f t="shared" si="13"/>
        <v>0</v>
      </c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2">
        <f t="shared" si="14"/>
        <v>0</v>
      </c>
      <c r="DI11" s="4"/>
      <c r="DJ11" s="4"/>
      <c r="DK11" s="4"/>
      <c r="DL11" s="4"/>
      <c r="DM11" s="4"/>
      <c r="DN11" s="4"/>
      <c r="DO11" s="5">
        <f t="shared" si="15"/>
        <v>0</v>
      </c>
      <c r="DP11" s="4"/>
      <c r="DQ11" s="4"/>
      <c r="DR11" s="4"/>
      <c r="DS11" s="6">
        <f t="shared" si="0"/>
        <v>0</v>
      </c>
      <c r="DT11" s="13">
        <f t="shared" si="1"/>
        <v>0</v>
      </c>
      <c r="DU11" s="2">
        <f t="shared" si="2"/>
        <v>0</v>
      </c>
      <c r="DV11" s="5">
        <f t="shared" si="3"/>
        <v>0</v>
      </c>
      <c r="DW11" s="6">
        <f t="shared" si="16"/>
        <v>0</v>
      </c>
    </row>
    <row r="12" spans="1:127" x14ac:dyDescent="0.25">
      <c r="A12" s="1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2">
        <f t="shared" si="4"/>
        <v>0</v>
      </c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5">
        <f t="shared" si="5"/>
        <v>0</v>
      </c>
      <c r="BM12" s="4"/>
      <c r="BN12" s="4"/>
      <c r="BO12" s="4"/>
      <c r="BP12" s="16">
        <f t="shared" si="6"/>
        <v>0</v>
      </c>
      <c r="BQ12" s="13">
        <f t="shared" si="7"/>
        <v>0</v>
      </c>
      <c r="BR12" s="4"/>
      <c r="BS12" s="4"/>
      <c r="BT12" s="4"/>
      <c r="BU12" s="16">
        <f t="shared" si="8"/>
        <v>0</v>
      </c>
      <c r="BV12" s="13">
        <f t="shared" si="9"/>
        <v>0</v>
      </c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5">
        <f t="shared" si="10"/>
        <v>0</v>
      </c>
      <c r="CP12" s="13">
        <f t="shared" si="11"/>
        <v>0</v>
      </c>
      <c r="CQ12" s="4"/>
      <c r="CR12" s="4"/>
      <c r="CS12" s="4"/>
      <c r="CT12" s="4"/>
      <c r="CU12" s="6">
        <f t="shared" si="12"/>
        <v>0</v>
      </c>
      <c r="CV12" s="13">
        <f t="shared" si="13"/>
        <v>0</v>
      </c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2">
        <f t="shared" si="14"/>
        <v>0</v>
      </c>
      <c r="DI12" s="4"/>
      <c r="DJ12" s="4"/>
      <c r="DK12" s="4"/>
      <c r="DL12" s="4"/>
      <c r="DM12" s="4"/>
      <c r="DN12" s="4"/>
      <c r="DO12" s="5">
        <f t="shared" si="15"/>
        <v>0</v>
      </c>
      <c r="DP12" s="4"/>
      <c r="DQ12" s="4"/>
      <c r="DR12" s="4"/>
      <c r="DS12" s="6">
        <f t="shared" si="0"/>
        <v>0</v>
      </c>
      <c r="DT12" s="13">
        <f t="shared" si="1"/>
        <v>0</v>
      </c>
      <c r="DU12" s="2">
        <f t="shared" si="2"/>
        <v>0</v>
      </c>
      <c r="DV12" s="5">
        <f t="shared" si="3"/>
        <v>0</v>
      </c>
      <c r="DW12" s="6">
        <f t="shared" si="16"/>
        <v>0</v>
      </c>
    </row>
    <row r="13" spans="1:127" x14ac:dyDescent="0.25">
      <c r="A13" s="1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2">
        <f t="shared" si="4"/>
        <v>0</v>
      </c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5">
        <f t="shared" si="5"/>
        <v>0</v>
      </c>
      <c r="BM13" s="4"/>
      <c r="BN13" s="4"/>
      <c r="BO13" s="4"/>
      <c r="BP13" s="16">
        <f t="shared" si="6"/>
        <v>0</v>
      </c>
      <c r="BQ13" s="13">
        <f t="shared" si="7"/>
        <v>0</v>
      </c>
      <c r="BR13" s="4"/>
      <c r="BS13" s="4"/>
      <c r="BT13" s="4"/>
      <c r="BU13" s="16">
        <f t="shared" si="8"/>
        <v>0</v>
      </c>
      <c r="BV13" s="13">
        <f t="shared" si="9"/>
        <v>0</v>
      </c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5">
        <f t="shared" si="10"/>
        <v>0</v>
      </c>
      <c r="CP13" s="13">
        <f t="shared" si="11"/>
        <v>0</v>
      </c>
      <c r="CQ13" s="4"/>
      <c r="CR13" s="4"/>
      <c r="CS13" s="4"/>
      <c r="CT13" s="4"/>
      <c r="CU13" s="6">
        <f t="shared" si="12"/>
        <v>0</v>
      </c>
      <c r="CV13" s="13">
        <f t="shared" si="13"/>
        <v>0</v>
      </c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2">
        <f t="shared" si="14"/>
        <v>0</v>
      </c>
      <c r="DI13" s="4"/>
      <c r="DJ13" s="4"/>
      <c r="DK13" s="4"/>
      <c r="DL13" s="4"/>
      <c r="DM13" s="4"/>
      <c r="DN13" s="4"/>
      <c r="DO13" s="5">
        <f t="shared" si="15"/>
        <v>0</v>
      </c>
      <c r="DP13" s="4"/>
      <c r="DQ13" s="4"/>
      <c r="DR13" s="4"/>
      <c r="DS13" s="6">
        <f t="shared" si="0"/>
        <v>0</v>
      </c>
      <c r="DT13" s="13">
        <f t="shared" si="1"/>
        <v>0</v>
      </c>
      <c r="DU13" s="2">
        <f t="shared" si="2"/>
        <v>0</v>
      </c>
      <c r="DV13" s="5">
        <f t="shared" si="3"/>
        <v>0</v>
      </c>
      <c r="DW13" s="6">
        <f t="shared" si="16"/>
        <v>0</v>
      </c>
    </row>
    <row r="14" spans="1:127" x14ac:dyDescent="0.25">
      <c r="A14" s="1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2">
        <f t="shared" si="4"/>
        <v>0</v>
      </c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5">
        <f t="shared" si="5"/>
        <v>0</v>
      </c>
      <c r="BM14" s="4"/>
      <c r="BN14" s="4"/>
      <c r="BO14" s="4"/>
      <c r="BP14" s="16">
        <f t="shared" si="6"/>
        <v>0</v>
      </c>
      <c r="BQ14" s="13">
        <f t="shared" si="7"/>
        <v>0</v>
      </c>
      <c r="BR14" s="4"/>
      <c r="BS14" s="4"/>
      <c r="BT14" s="4"/>
      <c r="BU14" s="16">
        <f t="shared" si="8"/>
        <v>0</v>
      </c>
      <c r="BV14" s="13">
        <f t="shared" si="9"/>
        <v>0</v>
      </c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5">
        <f t="shared" si="10"/>
        <v>0</v>
      </c>
      <c r="CP14" s="13">
        <f t="shared" si="11"/>
        <v>0</v>
      </c>
      <c r="CQ14" s="4"/>
      <c r="CR14" s="4"/>
      <c r="CS14" s="4"/>
      <c r="CT14" s="4"/>
      <c r="CU14" s="6">
        <f t="shared" si="12"/>
        <v>0</v>
      </c>
      <c r="CV14" s="13">
        <f t="shared" si="13"/>
        <v>0</v>
      </c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2">
        <f t="shared" si="14"/>
        <v>0</v>
      </c>
      <c r="DI14" s="4"/>
      <c r="DJ14" s="4"/>
      <c r="DK14" s="4"/>
      <c r="DL14" s="4"/>
      <c r="DM14" s="4"/>
      <c r="DN14" s="4"/>
      <c r="DO14" s="5">
        <f t="shared" si="15"/>
        <v>0</v>
      </c>
      <c r="DP14" s="4"/>
      <c r="DQ14" s="4"/>
      <c r="DR14" s="4"/>
      <c r="DS14" s="6">
        <f t="shared" si="0"/>
        <v>0</v>
      </c>
      <c r="DT14" s="13">
        <f t="shared" si="1"/>
        <v>0</v>
      </c>
      <c r="DU14" s="2">
        <f t="shared" si="2"/>
        <v>0</v>
      </c>
      <c r="DV14" s="5">
        <f t="shared" si="3"/>
        <v>0</v>
      </c>
      <c r="DW14" s="6">
        <f t="shared" si="16"/>
        <v>0</v>
      </c>
    </row>
    <row r="15" spans="1:127" x14ac:dyDescent="0.25">
      <c r="A15" s="15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2">
        <f t="shared" si="4"/>
        <v>0</v>
      </c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5">
        <f t="shared" si="5"/>
        <v>0</v>
      </c>
      <c r="BM15" s="4"/>
      <c r="BN15" s="4"/>
      <c r="BO15" s="4"/>
      <c r="BP15" s="16">
        <f t="shared" si="6"/>
        <v>0</v>
      </c>
      <c r="BQ15" s="13">
        <f t="shared" si="7"/>
        <v>0</v>
      </c>
      <c r="BR15" s="4"/>
      <c r="BS15" s="4"/>
      <c r="BT15" s="4"/>
      <c r="BU15" s="16">
        <f t="shared" si="8"/>
        <v>0</v>
      </c>
      <c r="BV15" s="13">
        <f t="shared" si="9"/>
        <v>0</v>
      </c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5">
        <f t="shared" si="10"/>
        <v>0</v>
      </c>
      <c r="CP15" s="13">
        <f t="shared" si="11"/>
        <v>0</v>
      </c>
      <c r="CQ15" s="4"/>
      <c r="CR15" s="4"/>
      <c r="CS15" s="4"/>
      <c r="CT15" s="4"/>
      <c r="CU15" s="6">
        <f t="shared" si="12"/>
        <v>0</v>
      </c>
      <c r="CV15" s="13">
        <f t="shared" si="13"/>
        <v>0</v>
      </c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2">
        <f t="shared" si="14"/>
        <v>0</v>
      </c>
      <c r="DI15" s="4"/>
      <c r="DJ15" s="4"/>
      <c r="DK15" s="4"/>
      <c r="DL15" s="4"/>
      <c r="DM15" s="4"/>
      <c r="DN15" s="4"/>
      <c r="DO15" s="5">
        <f t="shared" si="15"/>
        <v>0</v>
      </c>
      <c r="DP15" s="4"/>
      <c r="DQ15" s="4"/>
      <c r="DR15" s="4"/>
      <c r="DS15" s="6">
        <f t="shared" si="0"/>
        <v>0</v>
      </c>
      <c r="DT15" s="13">
        <f t="shared" si="1"/>
        <v>0</v>
      </c>
      <c r="DU15" s="2">
        <f t="shared" si="2"/>
        <v>0</v>
      </c>
      <c r="DV15" s="5">
        <f t="shared" si="3"/>
        <v>0</v>
      </c>
      <c r="DW15" s="6">
        <f t="shared" si="16"/>
        <v>0</v>
      </c>
    </row>
    <row r="16" spans="1:127" x14ac:dyDescent="0.25">
      <c r="A16" s="15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2">
        <f t="shared" si="4"/>
        <v>0</v>
      </c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5">
        <f t="shared" si="5"/>
        <v>0</v>
      </c>
      <c r="BM16" s="4"/>
      <c r="BN16" s="4"/>
      <c r="BO16" s="4"/>
      <c r="BP16" s="16">
        <f t="shared" si="6"/>
        <v>0</v>
      </c>
      <c r="BQ16" s="13">
        <f t="shared" si="7"/>
        <v>0</v>
      </c>
      <c r="BR16" s="4"/>
      <c r="BS16" s="4"/>
      <c r="BT16" s="4"/>
      <c r="BU16" s="16">
        <f t="shared" si="8"/>
        <v>0</v>
      </c>
      <c r="BV16" s="13">
        <f t="shared" si="9"/>
        <v>0</v>
      </c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5">
        <f t="shared" si="10"/>
        <v>0</v>
      </c>
      <c r="CP16" s="13">
        <f t="shared" si="11"/>
        <v>0</v>
      </c>
      <c r="CQ16" s="4"/>
      <c r="CR16" s="4"/>
      <c r="CS16" s="4"/>
      <c r="CT16" s="4"/>
      <c r="CU16" s="6">
        <f t="shared" si="12"/>
        <v>0</v>
      </c>
      <c r="CV16" s="13">
        <f t="shared" si="13"/>
        <v>0</v>
      </c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2">
        <f t="shared" si="14"/>
        <v>0</v>
      </c>
      <c r="DI16" s="4"/>
      <c r="DJ16" s="4"/>
      <c r="DK16" s="4"/>
      <c r="DL16" s="4"/>
      <c r="DM16" s="4"/>
      <c r="DN16" s="4"/>
      <c r="DO16" s="5">
        <f t="shared" si="15"/>
        <v>0</v>
      </c>
      <c r="DP16" s="4"/>
      <c r="DQ16" s="4"/>
      <c r="DR16" s="4"/>
      <c r="DS16" s="6">
        <f t="shared" si="0"/>
        <v>0</v>
      </c>
      <c r="DT16" s="13">
        <f t="shared" si="1"/>
        <v>0</v>
      </c>
      <c r="DU16" s="2">
        <f t="shared" si="2"/>
        <v>0</v>
      </c>
      <c r="DV16" s="5">
        <f t="shared" si="3"/>
        <v>0</v>
      </c>
      <c r="DW16" s="6">
        <f t="shared" si="16"/>
        <v>0</v>
      </c>
    </row>
    <row r="17" spans="1:127" x14ac:dyDescent="0.25">
      <c r="A17" s="15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2">
        <f t="shared" si="4"/>
        <v>0</v>
      </c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5">
        <f t="shared" si="5"/>
        <v>0</v>
      </c>
      <c r="BM17" s="4"/>
      <c r="BN17" s="4"/>
      <c r="BO17" s="4"/>
      <c r="BP17" s="16">
        <f t="shared" si="6"/>
        <v>0</v>
      </c>
      <c r="BQ17" s="13">
        <f t="shared" si="7"/>
        <v>0</v>
      </c>
      <c r="BR17" s="4"/>
      <c r="BS17" s="4"/>
      <c r="BT17" s="4"/>
      <c r="BU17" s="16">
        <f t="shared" si="8"/>
        <v>0</v>
      </c>
      <c r="BV17" s="13">
        <f t="shared" si="9"/>
        <v>0</v>
      </c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5">
        <f t="shared" si="10"/>
        <v>0</v>
      </c>
      <c r="CP17" s="13">
        <f t="shared" si="11"/>
        <v>0</v>
      </c>
      <c r="CQ17" s="4"/>
      <c r="CR17" s="4"/>
      <c r="CS17" s="4"/>
      <c r="CT17" s="4"/>
      <c r="CU17" s="6">
        <f t="shared" si="12"/>
        <v>0</v>
      </c>
      <c r="CV17" s="13">
        <f t="shared" si="13"/>
        <v>0</v>
      </c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2">
        <f t="shared" si="14"/>
        <v>0</v>
      </c>
      <c r="DI17" s="4"/>
      <c r="DJ17" s="4"/>
      <c r="DK17" s="4"/>
      <c r="DL17" s="4"/>
      <c r="DM17" s="4"/>
      <c r="DN17" s="4"/>
      <c r="DO17" s="5">
        <f t="shared" si="15"/>
        <v>0</v>
      </c>
      <c r="DP17" s="4"/>
      <c r="DQ17" s="4"/>
      <c r="DR17" s="4"/>
      <c r="DS17" s="6">
        <f t="shared" si="0"/>
        <v>0</v>
      </c>
      <c r="DT17" s="13">
        <f t="shared" si="1"/>
        <v>0</v>
      </c>
      <c r="DU17" s="2">
        <f t="shared" si="2"/>
        <v>0</v>
      </c>
      <c r="DV17" s="5">
        <f t="shared" si="3"/>
        <v>0</v>
      </c>
      <c r="DW17" s="6">
        <f t="shared" si="16"/>
        <v>0</v>
      </c>
    </row>
    <row r="18" spans="1:127" x14ac:dyDescent="0.25">
      <c r="A18" s="1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2">
        <f t="shared" si="4"/>
        <v>0</v>
      </c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5">
        <f t="shared" si="5"/>
        <v>0</v>
      </c>
      <c r="BM18" s="4"/>
      <c r="BN18" s="4"/>
      <c r="BO18" s="4"/>
      <c r="BP18" s="16">
        <f t="shared" si="6"/>
        <v>0</v>
      </c>
      <c r="BQ18" s="13">
        <f t="shared" si="7"/>
        <v>0</v>
      </c>
      <c r="BR18" s="4"/>
      <c r="BS18" s="4"/>
      <c r="BT18" s="4"/>
      <c r="BU18" s="16">
        <f t="shared" si="8"/>
        <v>0</v>
      </c>
      <c r="BV18" s="13">
        <f t="shared" si="9"/>
        <v>0</v>
      </c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5">
        <f t="shared" si="10"/>
        <v>0</v>
      </c>
      <c r="CP18" s="13">
        <f t="shared" si="11"/>
        <v>0</v>
      </c>
      <c r="CQ18" s="4"/>
      <c r="CR18" s="4"/>
      <c r="CS18" s="4"/>
      <c r="CT18" s="4"/>
      <c r="CU18" s="6">
        <f t="shared" si="12"/>
        <v>0</v>
      </c>
      <c r="CV18" s="13">
        <f t="shared" si="13"/>
        <v>0</v>
      </c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2">
        <f t="shared" si="14"/>
        <v>0</v>
      </c>
      <c r="DI18" s="4"/>
      <c r="DJ18" s="4"/>
      <c r="DK18" s="4"/>
      <c r="DL18" s="4"/>
      <c r="DM18" s="4"/>
      <c r="DN18" s="4"/>
      <c r="DO18" s="5">
        <f t="shared" si="15"/>
        <v>0</v>
      </c>
      <c r="DP18" s="4"/>
      <c r="DQ18" s="4"/>
      <c r="DR18" s="4"/>
      <c r="DS18" s="6">
        <f t="shared" si="0"/>
        <v>0</v>
      </c>
      <c r="DT18" s="13">
        <f t="shared" si="1"/>
        <v>0</v>
      </c>
      <c r="DU18" s="2">
        <f t="shared" si="2"/>
        <v>0</v>
      </c>
      <c r="DV18" s="5">
        <f t="shared" si="3"/>
        <v>0</v>
      </c>
      <c r="DW18" s="6">
        <f t="shared" si="16"/>
        <v>0</v>
      </c>
    </row>
    <row r="19" spans="1:127" x14ac:dyDescent="0.25">
      <c r="A19" s="15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2">
        <f t="shared" si="4"/>
        <v>0</v>
      </c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5">
        <f t="shared" si="5"/>
        <v>0</v>
      </c>
      <c r="BM19" s="4"/>
      <c r="BN19" s="4"/>
      <c r="BO19" s="4"/>
      <c r="BP19" s="16">
        <f t="shared" si="6"/>
        <v>0</v>
      </c>
      <c r="BQ19" s="13">
        <f t="shared" si="7"/>
        <v>0</v>
      </c>
      <c r="BR19" s="4"/>
      <c r="BS19" s="4"/>
      <c r="BT19" s="4"/>
      <c r="BU19" s="16">
        <f t="shared" si="8"/>
        <v>0</v>
      </c>
      <c r="BV19" s="13">
        <f t="shared" si="9"/>
        <v>0</v>
      </c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5">
        <f t="shared" si="10"/>
        <v>0</v>
      </c>
      <c r="CP19" s="13">
        <f t="shared" si="11"/>
        <v>0</v>
      </c>
      <c r="CQ19" s="4"/>
      <c r="CR19" s="4"/>
      <c r="CS19" s="4"/>
      <c r="CT19" s="4"/>
      <c r="CU19" s="6">
        <f t="shared" si="12"/>
        <v>0</v>
      </c>
      <c r="CV19" s="13">
        <f t="shared" si="13"/>
        <v>0</v>
      </c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2">
        <f t="shared" si="14"/>
        <v>0</v>
      </c>
      <c r="DI19" s="4"/>
      <c r="DJ19" s="4"/>
      <c r="DK19" s="4"/>
      <c r="DL19" s="4"/>
      <c r="DM19" s="4"/>
      <c r="DN19" s="4"/>
      <c r="DO19" s="5">
        <f t="shared" si="15"/>
        <v>0</v>
      </c>
      <c r="DP19" s="4"/>
      <c r="DQ19" s="4"/>
      <c r="DR19" s="4"/>
      <c r="DS19" s="6">
        <f t="shared" si="0"/>
        <v>0</v>
      </c>
      <c r="DT19" s="13">
        <f t="shared" si="1"/>
        <v>0</v>
      </c>
      <c r="DU19" s="2">
        <f t="shared" si="2"/>
        <v>0</v>
      </c>
      <c r="DV19" s="5">
        <f t="shared" si="3"/>
        <v>0</v>
      </c>
      <c r="DW19" s="6">
        <f t="shared" si="16"/>
        <v>0</v>
      </c>
    </row>
    <row r="20" spans="1:127" x14ac:dyDescent="0.25">
      <c r="A20" s="15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2">
        <f t="shared" si="4"/>
        <v>0</v>
      </c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5">
        <f t="shared" si="5"/>
        <v>0</v>
      </c>
      <c r="BM20" s="4"/>
      <c r="BN20" s="4"/>
      <c r="BO20" s="4"/>
      <c r="BP20" s="16">
        <f t="shared" si="6"/>
        <v>0</v>
      </c>
      <c r="BQ20" s="13">
        <f t="shared" si="7"/>
        <v>0</v>
      </c>
      <c r="BR20" s="4"/>
      <c r="BS20" s="4"/>
      <c r="BT20" s="4"/>
      <c r="BU20" s="16">
        <f t="shared" si="8"/>
        <v>0</v>
      </c>
      <c r="BV20" s="13">
        <f t="shared" si="9"/>
        <v>0</v>
      </c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5">
        <f t="shared" si="10"/>
        <v>0</v>
      </c>
      <c r="CP20" s="13">
        <f t="shared" si="11"/>
        <v>0</v>
      </c>
      <c r="CQ20" s="4"/>
      <c r="CR20" s="4"/>
      <c r="CS20" s="4"/>
      <c r="CT20" s="4"/>
      <c r="CU20" s="6">
        <f t="shared" si="12"/>
        <v>0</v>
      </c>
      <c r="CV20" s="13">
        <f t="shared" si="13"/>
        <v>0</v>
      </c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2">
        <f t="shared" si="14"/>
        <v>0</v>
      </c>
      <c r="DI20" s="4"/>
      <c r="DJ20" s="4"/>
      <c r="DK20" s="4"/>
      <c r="DL20" s="4"/>
      <c r="DM20" s="4"/>
      <c r="DN20" s="4"/>
      <c r="DO20" s="5">
        <f t="shared" si="15"/>
        <v>0</v>
      </c>
      <c r="DP20" s="4"/>
      <c r="DQ20" s="4"/>
      <c r="DR20" s="4"/>
      <c r="DS20" s="6">
        <f t="shared" si="0"/>
        <v>0</v>
      </c>
      <c r="DT20" s="13">
        <f t="shared" si="1"/>
        <v>0</v>
      </c>
      <c r="DU20" s="2">
        <f t="shared" si="2"/>
        <v>0</v>
      </c>
      <c r="DV20" s="5">
        <f t="shared" si="3"/>
        <v>0</v>
      </c>
      <c r="DW20" s="6">
        <f t="shared" si="16"/>
        <v>0</v>
      </c>
    </row>
    <row r="21" spans="1:127" x14ac:dyDescent="0.25">
      <c r="A21" s="15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2">
        <f t="shared" si="4"/>
        <v>0</v>
      </c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5">
        <f t="shared" si="5"/>
        <v>0</v>
      </c>
      <c r="BM21" s="4"/>
      <c r="BN21" s="4"/>
      <c r="BO21" s="4"/>
      <c r="BP21" s="16">
        <f t="shared" si="6"/>
        <v>0</v>
      </c>
      <c r="BQ21" s="13">
        <f t="shared" si="7"/>
        <v>0</v>
      </c>
      <c r="BR21" s="4"/>
      <c r="BS21" s="4"/>
      <c r="BT21" s="4"/>
      <c r="BU21" s="16">
        <f t="shared" si="8"/>
        <v>0</v>
      </c>
      <c r="BV21" s="13">
        <f t="shared" si="9"/>
        <v>0</v>
      </c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5">
        <f t="shared" si="10"/>
        <v>0</v>
      </c>
      <c r="CP21" s="13">
        <f t="shared" si="11"/>
        <v>0</v>
      </c>
      <c r="CQ21" s="4"/>
      <c r="CR21" s="4"/>
      <c r="CS21" s="4"/>
      <c r="CT21" s="4"/>
      <c r="CU21" s="6">
        <f t="shared" si="12"/>
        <v>0</v>
      </c>
      <c r="CV21" s="13">
        <f t="shared" si="13"/>
        <v>0</v>
      </c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2">
        <f t="shared" si="14"/>
        <v>0</v>
      </c>
      <c r="DI21" s="4"/>
      <c r="DJ21" s="4"/>
      <c r="DK21" s="4"/>
      <c r="DL21" s="4"/>
      <c r="DM21" s="4"/>
      <c r="DN21" s="4"/>
      <c r="DO21" s="5">
        <f t="shared" si="15"/>
        <v>0</v>
      </c>
      <c r="DP21" s="4"/>
      <c r="DQ21" s="4"/>
      <c r="DR21" s="4"/>
      <c r="DS21" s="6">
        <f t="shared" si="0"/>
        <v>0</v>
      </c>
      <c r="DT21" s="13">
        <f t="shared" si="1"/>
        <v>0</v>
      </c>
      <c r="DU21" s="2">
        <f t="shared" si="2"/>
        <v>0</v>
      </c>
      <c r="DV21" s="5">
        <f t="shared" si="3"/>
        <v>0</v>
      </c>
      <c r="DW21" s="6">
        <f t="shared" si="16"/>
        <v>0</v>
      </c>
    </row>
    <row r="22" spans="1:127" x14ac:dyDescent="0.25">
      <c r="A22" s="15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2">
        <f t="shared" si="4"/>
        <v>0</v>
      </c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5">
        <f t="shared" si="5"/>
        <v>0</v>
      </c>
      <c r="BM22" s="4"/>
      <c r="BN22" s="4"/>
      <c r="BO22" s="4"/>
      <c r="BP22" s="16">
        <f t="shared" si="6"/>
        <v>0</v>
      </c>
      <c r="BQ22" s="13">
        <f t="shared" si="7"/>
        <v>0</v>
      </c>
      <c r="BR22" s="4"/>
      <c r="BS22" s="4"/>
      <c r="BT22" s="4"/>
      <c r="BU22" s="16">
        <f t="shared" si="8"/>
        <v>0</v>
      </c>
      <c r="BV22" s="13">
        <f t="shared" si="9"/>
        <v>0</v>
      </c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5">
        <f t="shared" si="10"/>
        <v>0</v>
      </c>
      <c r="CP22" s="13">
        <f t="shared" si="11"/>
        <v>0</v>
      </c>
      <c r="CQ22" s="4"/>
      <c r="CR22" s="4"/>
      <c r="CS22" s="4"/>
      <c r="CT22" s="4"/>
      <c r="CU22" s="6">
        <f t="shared" si="12"/>
        <v>0</v>
      </c>
      <c r="CV22" s="13">
        <f t="shared" si="13"/>
        <v>0</v>
      </c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2">
        <f t="shared" si="14"/>
        <v>0</v>
      </c>
      <c r="DI22" s="4"/>
      <c r="DJ22" s="4"/>
      <c r="DK22" s="4"/>
      <c r="DL22" s="4"/>
      <c r="DM22" s="4"/>
      <c r="DN22" s="4"/>
      <c r="DO22" s="5">
        <f t="shared" si="15"/>
        <v>0</v>
      </c>
      <c r="DP22" s="4"/>
      <c r="DQ22" s="4"/>
      <c r="DR22" s="4"/>
      <c r="DS22" s="6">
        <f t="shared" si="0"/>
        <v>0</v>
      </c>
      <c r="DT22" s="13">
        <f t="shared" si="1"/>
        <v>0</v>
      </c>
      <c r="DU22" s="2">
        <f t="shared" si="2"/>
        <v>0</v>
      </c>
      <c r="DV22" s="5">
        <f t="shared" si="3"/>
        <v>0</v>
      </c>
      <c r="DW22" s="6">
        <f t="shared" si="16"/>
        <v>0</v>
      </c>
    </row>
    <row r="23" spans="1:127" x14ac:dyDescent="0.25">
      <c r="A23" s="15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2">
        <f t="shared" si="4"/>
        <v>0</v>
      </c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5">
        <f t="shared" si="5"/>
        <v>0</v>
      </c>
      <c r="BM23" s="4"/>
      <c r="BN23" s="4"/>
      <c r="BO23" s="4"/>
      <c r="BP23" s="16">
        <f t="shared" si="6"/>
        <v>0</v>
      </c>
      <c r="BQ23" s="13">
        <f t="shared" si="7"/>
        <v>0</v>
      </c>
      <c r="BR23" s="4"/>
      <c r="BS23" s="4"/>
      <c r="BT23" s="4"/>
      <c r="BU23" s="16">
        <f t="shared" si="8"/>
        <v>0</v>
      </c>
      <c r="BV23" s="13">
        <f t="shared" si="9"/>
        <v>0</v>
      </c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5">
        <f t="shared" si="10"/>
        <v>0</v>
      </c>
      <c r="CP23" s="13">
        <f t="shared" si="11"/>
        <v>0</v>
      </c>
      <c r="CQ23" s="4"/>
      <c r="CR23" s="4"/>
      <c r="CS23" s="4"/>
      <c r="CT23" s="4"/>
      <c r="CU23" s="6">
        <f t="shared" si="12"/>
        <v>0</v>
      </c>
      <c r="CV23" s="13">
        <f t="shared" si="13"/>
        <v>0</v>
      </c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2">
        <f t="shared" si="14"/>
        <v>0</v>
      </c>
      <c r="DI23" s="4"/>
      <c r="DJ23" s="4"/>
      <c r="DK23" s="4"/>
      <c r="DL23" s="4"/>
      <c r="DM23" s="4"/>
      <c r="DN23" s="4"/>
      <c r="DO23" s="5">
        <f t="shared" si="15"/>
        <v>0</v>
      </c>
      <c r="DP23" s="4"/>
      <c r="DQ23" s="4"/>
      <c r="DR23" s="4"/>
      <c r="DS23" s="6">
        <f t="shared" si="0"/>
        <v>0</v>
      </c>
      <c r="DT23" s="13">
        <f t="shared" si="1"/>
        <v>0</v>
      </c>
      <c r="DU23" s="2">
        <f t="shared" si="2"/>
        <v>0</v>
      </c>
      <c r="DV23" s="5">
        <f t="shared" si="3"/>
        <v>0</v>
      </c>
      <c r="DW23" s="6">
        <f t="shared" si="16"/>
        <v>0</v>
      </c>
    </row>
    <row r="24" spans="1:127" x14ac:dyDescent="0.25">
      <c r="A24" s="15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2">
        <f t="shared" si="4"/>
        <v>0</v>
      </c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5">
        <f t="shared" si="5"/>
        <v>0</v>
      </c>
      <c r="BM24" s="4"/>
      <c r="BN24" s="4"/>
      <c r="BO24" s="4"/>
      <c r="BP24" s="16">
        <f t="shared" si="6"/>
        <v>0</v>
      </c>
      <c r="BQ24" s="13">
        <f t="shared" si="7"/>
        <v>0</v>
      </c>
      <c r="BR24" s="4"/>
      <c r="BS24" s="4"/>
      <c r="BT24" s="4"/>
      <c r="BU24" s="16">
        <f t="shared" si="8"/>
        <v>0</v>
      </c>
      <c r="BV24" s="13">
        <f t="shared" si="9"/>
        <v>0</v>
      </c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5">
        <f t="shared" si="10"/>
        <v>0</v>
      </c>
      <c r="CP24" s="13">
        <f t="shared" si="11"/>
        <v>0</v>
      </c>
      <c r="CQ24" s="4"/>
      <c r="CR24" s="4"/>
      <c r="CS24" s="4"/>
      <c r="CT24" s="4"/>
      <c r="CU24" s="6">
        <f t="shared" si="12"/>
        <v>0</v>
      </c>
      <c r="CV24" s="13">
        <f t="shared" si="13"/>
        <v>0</v>
      </c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2">
        <f t="shared" si="14"/>
        <v>0</v>
      </c>
      <c r="DI24" s="4"/>
      <c r="DJ24" s="4"/>
      <c r="DK24" s="4"/>
      <c r="DL24" s="4"/>
      <c r="DM24" s="4"/>
      <c r="DN24" s="4"/>
      <c r="DO24" s="5">
        <f t="shared" si="15"/>
        <v>0</v>
      </c>
      <c r="DP24" s="4"/>
      <c r="DQ24" s="4"/>
      <c r="DR24" s="4"/>
      <c r="DS24" s="6">
        <f t="shared" si="0"/>
        <v>0</v>
      </c>
      <c r="DT24" s="13">
        <f t="shared" si="1"/>
        <v>0</v>
      </c>
      <c r="DU24" s="2">
        <f t="shared" si="2"/>
        <v>0</v>
      </c>
      <c r="DV24" s="5">
        <f t="shared" si="3"/>
        <v>0</v>
      </c>
      <c r="DW24" s="6">
        <f t="shared" si="16"/>
        <v>0</v>
      </c>
    </row>
    <row r="25" spans="1:127" x14ac:dyDescent="0.25">
      <c r="A25" s="15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2">
        <f t="shared" si="4"/>
        <v>0</v>
      </c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5">
        <f t="shared" si="5"/>
        <v>0</v>
      </c>
      <c r="BM25" s="4"/>
      <c r="BN25" s="4"/>
      <c r="BO25" s="4"/>
      <c r="BP25" s="16">
        <f t="shared" si="6"/>
        <v>0</v>
      </c>
      <c r="BQ25" s="13">
        <f t="shared" si="7"/>
        <v>0</v>
      </c>
      <c r="BR25" s="4"/>
      <c r="BS25" s="4"/>
      <c r="BT25" s="4"/>
      <c r="BU25" s="16">
        <f t="shared" si="8"/>
        <v>0</v>
      </c>
      <c r="BV25" s="13">
        <f t="shared" si="9"/>
        <v>0</v>
      </c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5">
        <f t="shared" si="10"/>
        <v>0</v>
      </c>
      <c r="CP25" s="13">
        <f t="shared" si="11"/>
        <v>0</v>
      </c>
      <c r="CQ25" s="4"/>
      <c r="CR25" s="4"/>
      <c r="CS25" s="4"/>
      <c r="CT25" s="4"/>
      <c r="CU25" s="6">
        <f t="shared" si="12"/>
        <v>0</v>
      </c>
      <c r="CV25" s="13">
        <f t="shared" si="13"/>
        <v>0</v>
      </c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2">
        <f t="shared" si="14"/>
        <v>0</v>
      </c>
      <c r="DI25" s="4"/>
      <c r="DJ25" s="4"/>
      <c r="DK25" s="4"/>
      <c r="DL25" s="4"/>
      <c r="DM25" s="4"/>
      <c r="DN25" s="4"/>
      <c r="DO25" s="5">
        <f t="shared" si="15"/>
        <v>0</v>
      </c>
      <c r="DP25" s="4"/>
      <c r="DQ25" s="4"/>
      <c r="DR25" s="4"/>
      <c r="DS25" s="6">
        <f t="shared" si="0"/>
        <v>0</v>
      </c>
      <c r="DT25" s="13">
        <f t="shared" si="1"/>
        <v>0</v>
      </c>
      <c r="DU25" s="2">
        <f t="shared" si="2"/>
        <v>0</v>
      </c>
      <c r="DV25" s="5">
        <f t="shared" si="3"/>
        <v>0</v>
      </c>
      <c r="DW25" s="6">
        <f t="shared" si="16"/>
        <v>0</v>
      </c>
    </row>
    <row r="26" spans="1:127" x14ac:dyDescent="0.25">
      <c r="A26" s="15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2">
        <f t="shared" si="4"/>
        <v>0</v>
      </c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5">
        <f t="shared" si="5"/>
        <v>0</v>
      </c>
      <c r="BM26" s="4"/>
      <c r="BN26" s="4"/>
      <c r="BO26" s="4"/>
      <c r="BP26" s="16">
        <f t="shared" si="6"/>
        <v>0</v>
      </c>
      <c r="BQ26" s="13">
        <f t="shared" si="7"/>
        <v>0</v>
      </c>
      <c r="BR26" s="4"/>
      <c r="BS26" s="4"/>
      <c r="BT26" s="4"/>
      <c r="BU26" s="16">
        <f t="shared" si="8"/>
        <v>0</v>
      </c>
      <c r="BV26" s="13">
        <f t="shared" si="9"/>
        <v>0</v>
      </c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5">
        <f t="shared" si="10"/>
        <v>0</v>
      </c>
      <c r="CP26" s="13">
        <f t="shared" si="11"/>
        <v>0</v>
      </c>
      <c r="CQ26" s="4"/>
      <c r="CR26" s="4"/>
      <c r="CS26" s="4"/>
      <c r="CT26" s="4"/>
      <c r="CU26" s="6">
        <f t="shared" si="12"/>
        <v>0</v>
      </c>
      <c r="CV26" s="13">
        <f t="shared" si="13"/>
        <v>0</v>
      </c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2">
        <f t="shared" si="14"/>
        <v>0</v>
      </c>
      <c r="DI26" s="4"/>
      <c r="DJ26" s="4"/>
      <c r="DK26" s="4"/>
      <c r="DL26" s="4"/>
      <c r="DM26" s="4"/>
      <c r="DN26" s="4"/>
      <c r="DO26" s="5">
        <f t="shared" si="15"/>
        <v>0</v>
      </c>
      <c r="DP26" s="4"/>
      <c r="DQ26" s="4"/>
      <c r="DR26" s="4"/>
      <c r="DS26" s="6">
        <f t="shared" si="0"/>
        <v>0</v>
      </c>
      <c r="DT26" s="13">
        <f t="shared" si="1"/>
        <v>0</v>
      </c>
      <c r="DU26" s="2">
        <f t="shared" si="2"/>
        <v>0</v>
      </c>
      <c r="DV26" s="5">
        <f t="shared" si="3"/>
        <v>0</v>
      </c>
      <c r="DW26" s="6">
        <f t="shared" si="16"/>
        <v>0</v>
      </c>
    </row>
    <row r="27" spans="1:127" x14ac:dyDescent="0.25">
      <c r="A27" s="1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2">
        <f t="shared" si="4"/>
        <v>0</v>
      </c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5">
        <f t="shared" si="5"/>
        <v>0</v>
      </c>
      <c r="BM27" s="4"/>
      <c r="BN27" s="4"/>
      <c r="BO27" s="4"/>
      <c r="BP27" s="16">
        <f t="shared" si="6"/>
        <v>0</v>
      </c>
      <c r="BQ27" s="13">
        <f t="shared" si="7"/>
        <v>0</v>
      </c>
      <c r="BR27" s="4"/>
      <c r="BS27" s="4"/>
      <c r="BT27" s="4"/>
      <c r="BU27" s="16">
        <f t="shared" si="8"/>
        <v>0</v>
      </c>
      <c r="BV27" s="13">
        <f t="shared" si="9"/>
        <v>0</v>
      </c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5">
        <f t="shared" si="10"/>
        <v>0</v>
      </c>
      <c r="CP27" s="13">
        <f t="shared" si="11"/>
        <v>0</v>
      </c>
      <c r="CQ27" s="4"/>
      <c r="CR27" s="4"/>
      <c r="CS27" s="4"/>
      <c r="CT27" s="4"/>
      <c r="CU27" s="6">
        <f t="shared" si="12"/>
        <v>0</v>
      </c>
      <c r="CV27" s="13">
        <f t="shared" si="13"/>
        <v>0</v>
      </c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2">
        <f t="shared" si="14"/>
        <v>0</v>
      </c>
      <c r="DI27" s="4"/>
      <c r="DJ27" s="4"/>
      <c r="DK27" s="4"/>
      <c r="DL27" s="4"/>
      <c r="DM27" s="4"/>
      <c r="DN27" s="4"/>
      <c r="DO27" s="5">
        <f t="shared" si="15"/>
        <v>0</v>
      </c>
      <c r="DP27" s="4"/>
      <c r="DQ27" s="4"/>
      <c r="DR27" s="4"/>
      <c r="DS27" s="6">
        <f t="shared" si="0"/>
        <v>0</v>
      </c>
      <c r="DT27" s="13">
        <f t="shared" si="1"/>
        <v>0</v>
      </c>
      <c r="DU27" s="2">
        <f t="shared" si="2"/>
        <v>0</v>
      </c>
      <c r="DV27" s="5">
        <f t="shared" si="3"/>
        <v>0</v>
      </c>
      <c r="DW27" s="6">
        <f t="shared" si="16"/>
        <v>0</v>
      </c>
    </row>
    <row r="28" spans="1:127" x14ac:dyDescent="0.25">
      <c r="A28" s="15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2">
        <f t="shared" si="4"/>
        <v>0</v>
      </c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5">
        <f t="shared" si="5"/>
        <v>0</v>
      </c>
      <c r="BM28" s="4"/>
      <c r="BN28" s="4"/>
      <c r="BO28" s="4"/>
      <c r="BP28" s="16">
        <f t="shared" si="6"/>
        <v>0</v>
      </c>
      <c r="BQ28" s="13">
        <f t="shared" si="7"/>
        <v>0</v>
      </c>
      <c r="BR28" s="4"/>
      <c r="BS28" s="4"/>
      <c r="BT28" s="4"/>
      <c r="BU28" s="16">
        <f t="shared" si="8"/>
        <v>0</v>
      </c>
      <c r="BV28" s="13">
        <f t="shared" si="9"/>
        <v>0</v>
      </c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5">
        <f t="shared" si="10"/>
        <v>0</v>
      </c>
      <c r="CP28" s="13">
        <f t="shared" si="11"/>
        <v>0</v>
      </c>
      <c r="CQ28" s="4"/>
      <c r="CR28" s="4"/>
      <c r="CS28" s="4"/>
      <c r="CT28" s="4"/>
      <c r="CU28" s="6">
        <f t="shared" si="12"/>
        <v>0</v>
      </c>
      <c r="CV28" s="13">
        <f t="shared" si="13"/>
        <v>0</v>
      </c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2">
        <f t="shared" si="14"/>
        <v>0</v>
      </c>
      <c r="DI28" s="4"/>
      <c r="DJ28" s="4"/>
      <c r="DK28" s="4"/>
      <c r="DL28" s="4"/>
      <c r="DM28" s="4"/>
      <c r="DN28" s="4"/>
      <c r="DO28" s="5">
        <f t="shared" si="15"/>
        <v>0</v>
      </c>
      <c r="DP28" s="4"/>
      <c r="DQ28" s="4"/>
      <c r="DR28" s="4"/>
      <c r="DS28" s="6">
        <f t="shared" si="0"/>
        <v>0</v>
      </c>
      <c r="DT28" s="13">
        <f t="shared" si="1"/>
        <v>0</v>
      </c>
      <c r="DU28" s="2">
        <f t="shared" si="2"/>
        <v>0</v>
      </c>
      <c r="DV28" s="5">
        <f t="shared" si="3"/>
        <v>0</v>
      </c>
      <c r="DW28" s="6">
        <f t="shared" si="16"/>
        <v>0</v>
      </c>
    </row>
    <row r="29" spans="1:127" x14ac:dyDescent="0.25">
      <c r="A29" s="15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2">
        <f t="shared" si="4"/>
        <v>0</v>
      </c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5">
        <f t="shared" si="5"/>
        <v>0</v>
      </c>
      <c r="BM29" s="4"/>
      <c r="BN29" s="4"/>
      <c r="BO29" s="4"/>
      <c r="BP29" s="16">
        <f t="shared" si="6"/>
        <v>0</v>
      </c>
      <c r="BQ29" s="13">
        <f t="shared" si="7"/>
        <v>0</v>
      </c>
      <c r="BR29" s="4"/>
      <c r="BS29" s="4"/>
      <c r="BT29" s="4"/>
      <c r="BU29" s="16">
        <f t="shared" si="8"/>
        <v>0</v>
      </c>
      <c r="BV29" s="13">
        <f t="shared" si="9"/>
        <v>0</v>
      </c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5">
        <f t="shared" si="10"/>
        <v>0</v>
      </c>
      <c r="CP29" s="13">
        <f t="shared" si="11"/>
        <v>0</v>
      </c>
      <c r="CQ29" s="4"/>
      <c r="CR29" s="4"/>
      <c r="CS29" s="4"/>
      <c r="CT29" s="4"/>
      <c r="CU29" s="6">
        <f t="shared" si="12"/>
        <v>0</v>
      </c>
      <c r="CV29" s="13">
        <f t="shared" si="13"/>
        <v>0</v>
      </c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2">
        <f t="shared" si="14"/>
        <v>0</v>
      </c>
      <c r="DI29" s="4"/>
      <c r="DJ29" s="4"/>
      <c r="DK29" s="4"/>
      <c r="DL29" s="4"/>
      <c r="DM29" s="4"/>
      <c r="DN29" s="4"/>
      <c r="DO29" s="5">
        <f t="shared" si="15"/>
        <v>0</v>
      </c>
      <c r="DP29" s="4"/>
      <c r="DQ29" s="4"/>
      <c r="DR29" s="4"/>
      <c r="DS29" s="6">
        <f t="shared" si="0"/>
        <v>0</v>
      </c>
      <c r="DT29" s="13">
        <f t="shared" si="1"/>
        <v>0</v>
      </c>
      <c r="DU29" s="2">
        <f t="shared" si="2"/>
        <v>0</v>
      </c>
      <c r="DV29" s="5">
        <f t="shared" si="3"/>
        <v>0</v>
      </c>
      <c r="DW29" s="6">
        <f t="shared" si="16"/>
        <v>0</v>
      </c>
    </row>
    <row r="30" spans="1:127" x14ac:dyDescent="0.25">
      <c r="A30" s="15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2">
        <f t="shared" si="4"/>
        <v>0</v>
      </c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5">
        <f t="shared" si="5"/>
        <v>0</v>
      </c>
      <c r="BM30" s="4"/>
      <c r="BN30" s="4"/>
      <c r="BO30" s="4"/>
      <c r="BP30" s="16">
        <f t="shared" si="6"/>
        <v>0</v>
      </c>
      <c r="BQ30" s="13">
        <f t="shared" si="7"/>
        <v>0</v>
      </c>
      <c r="BR30" s="4"/>
      <c r="BS30" s="4"/>
      <c r="BT30" s="4"/>
      <c r="BU30" s="16">
        <f t="shared" si="8"/>
        <v>0</v>
      </c>
      <c r="BV30" s="13">
        <f t="shared" si="9"/>
        <v>0</v>
      </c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5">
        <f t="shared" si="10"/>
        <v>0</v>
      </c>
      <c r="CP30" s="13">
        <f t="shared" si="11"/>
        <v>0</v>
      </c>
      <c r="CQ30" s="4"/>
      <c r="CR30" s="4"/>
      <c r="CS30" s="4"/>
      <c r="CT30" s="4"/>
      <c r="CU30" s="6">
        <f t="shared" si="12"/>
        <v>0</v>
      </c>
      <c r="CV30" s="13">
        <f t="shared" si="13"/>
        <v>0</v>
      </c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2">
        <f t="shared" si="14"/>
        <v>0</v>
      </c>
      <c r="DI30" s="4"/>
      <c r="DJ30" s="4"/>
      <c r="DK30" s="4"/>
      <c r="DL30" s="4"/>
      <c r="DM30" s="4"/>
      <c r="DN30" s="4"/>
      <c r="DO30" s="5">
        <f t="shared" si="15"/>
        <v>0</v>
      </c>
      <c r="DP30" s="4"/>
      <c r="DQ30" s="4"/>
      <c r="DR30" s="4"/>
      <c r="DS30" s="6">
        <f t="shared" si="0"/>
        <v>0</v>
      </c>
      <c r="DT30" s="13">
        <f t="shared" si="1"/>
        <v>0</v>
      </c>
      <c r="DU30" s="2">
        <f t="shared" si="2"/>
        <v>0</v>
      </c>
      <c r="DV30" s="5">
        <f t="shared" si="3"/>
        <v>0</v>
      </c>
      <c r="DW30" s="6">
        <f t="shared" si="16"/>
        <v>0</v>
      </c>
    </row>
    <row r="31" spans="1:127" x14ac:dyDescent="0.25">
      <c r="A31" s="15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2">
        <f t="shared" si="4"/>
        <v>0</v>
      </c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5">
        <f t="shared" si="5"/>
        <v>0</v>
      </c>
      <c r="BM31" s="4"/>
      <c r="BN31" s="4"/>
      <c r="BO31" s="4"/>
      <c r="BP31" s="16">
        <f t="shared" si="6"/>
        <v>0</v>
      </c>
      <c r="BQ31" s="13">
        <f t="shared" si="7"/>
        <v>0</v>
      </c>
      <c r="BR31" s="4"/>
      <c r="BS31" s="4"/>
      <c r="BT31" s="4"/>
      <c r="BU31" s="16">
        <f t="shared" si="8"/>
        <v>0</v>
      </c>
      <c r="BV31" s="13">
        <f t="shared" si="9"/>
        <v>0</v>
      </c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5">
        <f t="shared" si="10"/>
        <v>0</v>
      </c>
      <c r="CP31" s="13">
        <f t="shared" si="11"/>
        <v>0</v>
      </c>
      <c r="CQ31" s="4"/>
      <c r="CR31" s="4"/>
      <c r="CS31" s="4"/>
      <c r="CT31" s="4"/>
      <c r="CU31" s="6">
        <f t="shared" si="12"/>
        <v>0</v>
      </c>
      <c r="CV31" s="13">
        <f t="shared" si="13"/>
        <v>0</v>
      </c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2">
        <f t="shared" si="14"/>
        <v>0</v>
      </c>
      <c r="DI31" s="4"/>
      <c r="DJ31" s="4"/>
      <c r="DK31" s="4"/>
      <c r="DL31" s="4"/>
      <c r="DM31" s="4"/>
      <c r="DN31" s="4"/>
      <c r="DO31" s="5">
        <f t="shared" si="15"/>
        <v>0</v>
      </c>
      <c r="DP31" s="4"/>
      <c r="DQ31" s="4"/>
      <c r="DR31" s="4"/>
      <c r="DS31" s="6">
        <f t="shared" si="0"/>
        <v>0</v>
      </c>
      <c r="DT31" s="13">
        <f t="shared" si="1"/>
        <v>0</v>
      </c>
      <c r="DU31" s="2">
        <f t="shared" si="2"/>
        <v>0</v>
      </c>
      <c r="DV31" s="5">
        <f t="shared" si="3"/>
        <v>0</v>
      </c>
      <c r="DW31" s="6">
        <f t="shared" si="16"/>
        <v>0</v>
      </c>
    </row>
    <row r="32" spans="1:127" x14ac:dyDescent="0.25">
      <c r="A32" s="15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2">
        <f t="shared" si="4"/>
        <v>0</v>
      </c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5">
        <f t="shared" si="5"/>
        <v>0</v>
      </c>
      <c r="BM32" s="4"/>
      <c r="BN32" s="4"/>
      <c r="BO32" s="4"/>
      <c r="BP32" s="16">
        <f t="shared" si="6"/>
        <v>0</v>
      </c>
      <c r="BQ32" s="13">
        <f t="shared" si="7"/>
        <v>0</v>
      </c>
      <c r="BR32" s="4"/>
      <c r="BS32" s="4"/>
      <c r="BT32" s="4"/>
      <c r="BU32" s="16">
        <f t="shared" si="8"/>
        <v>0</v>
      </c>
      <c r="BV32" s="13">
        <f t="shared" si="9"/>
        <v>0</v>
      </c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5">
        <f t="shared" si="10"/>
        <v>0</v>
      </c>
      <c r="CP32" s="13">
        <f t="shared" si="11"/>
        <v>0</v>
      </c>
      <c r="CQ32" s="4"/>
      <c r="CR32" s="4"/>
      <c r="CS32" s="4"/>
      <c r="CT32" s="4"/>
      <c r="CU32" s="6">
        <f t="shared" si="12"/>
        <v>0</v>
      </c>
      <c r="CV32" s="13">
        <f t="shared" si="13"/>
        <v>0</v>
      </c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2">
        <f t="shared" si="14"/>
        <v>0</v>
      </c>
      <c r="DI32" s="4"/>
      <c r="DJ32" s="4"/>
      <c r="DK32" s="4"/>
      <c r="DL32" s="4"/>
      <c r="DM32" s="4"/>
      <c r="DN32" s="4"/>
      <c r="DO32" s="5">
        <f t="shared" si="15"/>
        <v>0</v>
      </c>
      <c r="DP32" s="4"/>
      <c r="DQ32" s="4"/>
      <c r="DR32" s="4"/>
      <c r="DS32" s="6">
        <f t="shared" si="0"/>
        <v>0</v>
      </c>
      <c r="DT32" s="13">
        <f t="shared" si="1"/>
        <v>0</v>
      </c>
      <c r="DU32" s="2">
        <f t="shared" si="2"/>
        <v>0</v>
      </c>
      <c r="DV32" s="5">
        <f t="shared" si="3"/>
        <v>0</v>
      </c>
      <c r="DW32" s="6">
        <f t="shared" si="16"/>
        <v>0</v>
      </c>
    </row>
    <row r="33" spans="1:127" x14ac:dyDescent="0.25">
      <c r="A33" s="15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2">
        <f t="shared" si="4"/>
        <v>0</v>
      </c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5">
        <f t="shared" si="5"/>
        <v>0</v>
      </c>
      <c r="BM33" s="4"/>
      <c r="BN33" s="4"/>
      <c r="BO33" s="4"/>
      <c r="BP33" s="16">
        <f t="shared" si="6"/>
        <v>0</v>
      </c>
      <c r="BQ33" s="13">
        <f t="shared" si="7"/>
        <v>0</v>
      </c>
      <c r="BR33" s="4"/>
      <c r="BS33" s="4"/>
      <c r="BT33" s="4"/>
      <c r="BU33" s="16">
        <f t="shared" si="8"/>
        <v>0</v>
      </c>
      <c r="BV33" s="13">
        <f t="shared" si="9"/>
        <v>0</v>
      </c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5">
        <f t="shared" si="10"/>
        <v>0</v>
      </c>
      <c r="CP33" s="13">
        <f t="shared" si="11"/>
        <v>0</v>
      </c>
      <c r="CQ33" s="4"/>
      <c r="CR33" s="4"/>
      <c r="CS33" s="4"/>
      <c r="CT33" s="4"/>
      <c r="CU33" s="6">
        <f t="shared" si="12"/>
        <v>0</v>
      </c>
      <c r="CV33" s="13">
        <f t="shared" si="13"/>
        <v>0</v>
      </c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2">
        <f t="shared" si="14"/>
        <v>0</v>
      </c>
      <c r="DI33" s="4"/>
      <c r="DJ33" s="4"/>
      <c r="DK33" s="4"/>
      <c r="DL33" s="4"/>
      <c r="DM33" s="4"/>
      <c r="DN33" s="4"/>
      <c r="DO33" s="5">
        <f t="shared" si="15"/>
        <v>0</v>
      </c>
      <c r="DP33" s="4"/>
      <c r="DQ33" s="4"/>
      <c r="DR33" s="4"/>
      <c r="DS33" s="6">
        <f t="shared" si="0"/>
        <v>0</v>
      </c>
      <c r="DT33" s="13">
        <f t="shared" si="1"/>
        <v>0</v>
      </c>
      <c r="DU33" s="2">
        <f t="shared" si="2"/>
        <v>0</v>
      </c>
      <c r="DV33" s="5">
        <f t="shared" si="3"/>
        <v>0</v>
      </c>
      <c r="DW33" s="6">
        <f t="shared" si="16"/>
        <v>0</v>
      </c>
    </row>
    <row r="34" spans="1:127" x14ac:dyDescent="0.25">
      <c r="A34" s="1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2">
        <f t="shared" si="4"/>
        <v>0</v>
      </c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5">
        <f t="shared" si="5"/>
        <v>0</v>
      </c>
      <c r="BM34" s="4"/>
      <c r="BN34" s="4"/>
      <c r="BO34" s="4"/>
      <c r="BP34" s="16">
        <f t="shared" si="6"/>
        <v>0</v>
      </c>
      <c r="BQ34" s="13">
        <f t="shared" si="7"/>
        <v>0</v>
      </c>
      <c r="BR34" s="4"/>
      <c r="BS34" s="4"/>
      <c r="BT34" s="4"/>
      <c r="BU34" s="16">
        <f t="shared" si="8"/>
        <v>0</v>
      </c>
      <c r="BV34" s="13">
        <f t="shared" si="9"/>
        <v>0</v>
      </c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5">
        <f t="shared" si="10"/>
        <v>0</v>
      </c>
      <c r="CP34" s="13">
        <f t="shared" si="11"/>
        <v>0</v>
      </c>
      <c r="CQ34" s="4"/>
      <c r="CR34" s="4"/>
      <c r="CS34" s="4"/>
      <c r="CT34" s="4"/>
      <c r="CU34" s="6">
        <f t="shared" si="12"/>
        <v>0</v>
      </c>
      <c r="CV34" s="13">
        <f t="shared" si="13"/>
        <v>0</v>
      </c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2">
        <f t="shared" si="14"/>
        <v>0</v>
      </c>
      <c r="DI34" s="4"/>
      <c r="DJ34" s="4"/>
      <c r="DK34" s="4"/>
      <c r="DL34" s="4"/>
      <c r="DM34" s="4"/>
      <c r="DN34" s="4"/>
      <c r="DO34" s="5">
        <f t="shared" si="15"/>
        <v>0</v>
      </c>
      <c r="DP34" s="4"/>
      <c r="DQ34" s="4"/>
      <c r="DR34" s="4"/>
      <c r="DS34" s="6">
        <f t="shared" si="0"/>
        <v>0</v>
      </c>
      <c r="DT34" s="13">
        <f t="shared" si="1"/>
        <v>0</v>
      </c>
      <c r="DU34" s="2">
        <f t="shared" si="2"/>
        <v>0</v>
      </c>
      <c r="DV34" s="5">
        <f t="shared" si="3"/>
        <v>0</v>
      </c>
      <c r="DW34" s="6">
        <f t="shared" si="16"/>
        <v>0</v>
      </c>
    </row>
    <row r="37" spans="1:127" x14ac:dyDescent="0.25">
      <c r="U37">
        <v>2</v>
      </c>
    </row>
    <row r="38" spans="1:127" x14ac:dyDescent="0.25">
      <c r="U38">
        <v>1</v>
      </c>
    </row>
    <row r="39" spans="1:127" x14ac:dyDescent="0.25">
      <c r="U39">
        <v>3</v>
      </c>
    </row>
    <row r="40" spans="1:127" x14ac:dyDescent="0.25">
      <c r="U40">
        <v>2</v>
      </c>
    </row>
    <row r="41" spans="1:127" x14ac:dyDescent="0.25">
      <c r="U41">
        <v>2</v>
      </c>
    </row>
    <row r="42" spans="1:127" x14ac:dyDescent="0.25">
      <c r="U42">
        <v>2</v>
      </c>
    </row>
    <row r="43" spans="1:127" x14ac:dyDescent="0.25">
      <c r="U43">
        <v>2</v>
      </c>
    </row>
    <row r="44" spans="1:127" x14ac:dyDescent="0.25">
      <c r="U44">
        <v>2</v>
      </c>
    </row>
    <row r="45" spans="1:127" x14ac:dyDescent="0.25">
      <c r="U45">
        <v>3</v>
      </c>
    </row>
    <row r="46" spans="1:127" x14ac:dyDescent="0.25">
      <c r="U46">
        <v>2</v>
      </c>
    </row>
    <row r="47" spans="1:127" x14ac:dyDescent="0.25">
      <c r="U47">
        <v>2</v>
      </c>
    </row>
    <row r="48" spans="1:127" x14ac:dyDescent="0.25">
      <c r="U48">
        <v>2</v>
      </c>
    </row>
    <row r="49" spans="21:22" x14ac:dyDescent="0.25">
      <c r="U49">
        <v>2</v>
      </c>
    </row>
    <row r="50" spans="21:22" x14ac:dyDescent="0.25">
      <c r="U50">
        <v>2</v>
      </c>
    </row>
    <row r="51" spans="21:22" x14ac:dyDescent="0.25">
      <c r="U51">
        <v>2</v>
      </c>
    </row>
    <row r="52" spans="21:22" x14ac:dyDescent="0.25">
      <c r="U52">
        <f>SUM(U37:U51)</f>
        <v>31</v>
      </c>
      <c r="V52">
        <f>U52-23</f>
        <v>8</v>
      </c>
    </row>
  </sheetData>
  <mergeCells count="52">
    <mergeCell ref="A1:A4"/>
    <mergeCell ref="B1:BQ1"/>
    <mergeCell ref="CQ1:CV1"/>
    <mergeCell ref="CW1:DT1"/>
    <mergeCell ref="AF2:AF4"/>
    <mergeCell ref="AG2:BK2"/>
    <mergeCell ref="BL2:BL4"/>
    <mergeCell ref="BM2:BO2"/>
    <mergeCell ref="DW2:DW4"/>
    <mergeCell ref="DP3:DR3"/>
    <mergeCell ref="CU2:CU4"/>
    <mergeCell ref="CV2:CV4"/>
    <mergeCell ref="DH2:DH4"/>
    <mergeCell ref="DI2:DN2"/>
    <mergeCell ref="DO2:DO4"/>
    <mergeCell ref="DI3:DN3"/>
    <mergeCell ref="DP2:DR2"/>
    <mergeCell ref="DS2:DS4"/>
    <mergeCell ref="DT2:DT4"/>
    <mergeCell ref="DU2:DU4"/>
    <mergeCell ref="DV2:DV4"/>
    <mergeCell ref="AZ3:BE3"/>
    <mergeCell ref="N3:P3"/>
    <mergeCell ref="AG3:AL3"/>
    <mergeCell ref="AM3:AR3"/>
    <mergeCell ref="AS3:AY3"/>
    <mergeCell ref="BF3:BK3"/>
    <mergeCell ref="BM3:BO3"/>
    <mergeCell ref="CQ3:CT3"/>
    <mergeCell ref="BW3:CB3"/>
    <mergeCell ref="BR3:BT3"/>
    <mergeCell ref="BU2:BU4"/>
    <mergeCell ref="BV2:BV4"/>
    <mergeCell ref="BP2:BP4"/>
    <mergeCell ref="BQ2:BQ4"/>
    <mergeCell ref="CO2:CO4"/>
    <mergeCell ref="CP2:CP4"/>
    <mergeCell ref="CQ2:CT2"/>
    <mergeCell ref="BW2:CN2"/>
    <mergeCell ref="BR2:BT2"/>
    <mergeCell ref="B3:F3"/>
    <mergeCell ref="G3:M3"/>
    <mergeCell ref="Q3:X3"/>
    <mergeCell ref="Y3:AE3"/>
    <mergeCell ref="B2:AE2"/>
    <mergeCell ref="BR1:BV1"/>
    <mergeCell ref="CC3:CH3"/>
    <mergeCell ref="CI3:CN3"/>
    <mergeCell ref="BW1:CP1"/>
    <mergeCell ref="CW3:CZ3"/>
    <mergeCell ref="CW2:DG2"/>
    <mergeCell ref="DA3:DG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AFE8F-3615-4EE9-8771-44ACF85EBF81}">
  <dimension ref="A1:S37"/>
  <sheetViews>
    <sheetView zoomScale="95" zoomScaleNormal="95" workbookViewId="0">
      <selection activeCell="Q39" sqref="Q39"/>
    </sheetView>
  </sheetViews>
  <sheetFormatPr defaultRowHeight="15" x14ac:dyDescent="0.25"/>
  <cols>
    <col min="1" max="1" width="28.140625" customWidth="1"/>
    <col min="2" max="17" width="13.7109375" customWidth="1"/>
    <col min="18" max="18" width="14.5703125" customWidth="1"/>
    <col min="19" max="19" width="14.42578125" customWidth="1"/>
  </cols>
  <sheetData>
    <row r="1" spans="1:19" ht="15" customHeight="1" x14ac:dyDescent="0.25">
      <c r="A1" s="100" t="s">
        <v>0</v>
      </c>
      <c r="B1" s="87" t="s">
        <v>9</v>
      </c>
      <c r="C1" s="88"/>
      <c r="D1" s="87" t="s">
        <v>18</v>
      </c>
      <c r="E1" s="88"/>
      <c r="F1" s="87" t="s">
        <v>42</v>
      </c>
      <c r="G1" s="88"/>
      <c r="H1" s="87" t="s">
        <v>20</v>
      </c>
      <c r="I1" s="88"/>
      <c r="J1" s="87" t="s">
        <v>25</v>
      </c>
      <c r="K1" s="88"/>
      <c r="L1" s="94" t="s">
        <v>10</v>
      </c>
      <c r="M1" s="95"/>
      <c r="N1" s="94" t="s">
        <v>11</v>
      </c>
      <c r="O1" s="95"/>
      <c r="P1" s="81" t="s">
        <v>12</v>
      </c>
      <c r="Q1" s="82"/>
      <c r="R1" s="121" t="s">
        <v>46</v>
      </c>
      <c r="S1" s="121"/>
    </row>
    <row r="2" spans="1:19" ht="15" customHeight="1" x14ac:dyDescent="0.25">
      <c r="A2" s="100"/>
      <c r="B2" s="89"/>
      <c r="C2" s="90"/>
      <c r="D2" s="89"/>
      <c r="E2" s="90"/>
      <c r="F2" s="89"/>
      <c r="G2" s="90"/>
      <c r="H2" s="89"/>
      <c r="I2" s="90"/>
      <c r="J2" s="89"/>
      <c r="K2" s="90"/>
      <c r="L2" s="96"/>
      <c r="M2" s="97"/>
      <c r="N2" s="96"/>
      <c r="O2" s="97"/>
      <c r="P2" s="83"/>
      <c r="Q2" s="84"/>
      <c r="R2" s="121"/>
      <c r="S2" s="121"/>
    </row>
    <row r="3" spans="1:19" ht="15" customHeight="1" x14ac:dyDescent="0.25">
      <c r="A3" s="100"/>
      <c r="B3" s="91"/>
      <c r="C3" s="92"/>
      <c r="D3" s="91"/>
      <c r="E3" s="92"/>
      <c r="F3" s="91"/>
      <c r="G3" s="92"/>
      <c r="H3" s="91"/>
      <c r="I3" s="92"/>
      <c r="J3" s="91"/>
      <c r="K3" s="92"/>
      <c r="L3" s="98"/>
      <c r="M3" s="99"/>
      <c r="N3" s="98"/>
      <c r="O3" s="99"/>
      <c r="P3" s="85"/>
      <c r="Q3" s="86"/>
      <c r="R3" s="121"/>
      <c r="S3" s="121"/>
    </row>
    <row r="4" spans="1:19" ht="31.5" customHeight="1" x14ac:dyDescent="0.25">
      <c r="A4" s="100"/>
      <c r="B4" s="17" t="s">
        <v>28</v>
      </c>
      <c r="C4" s="17" t="s">
        <v>26</v>
      </c>
      <c r="D4" s="17" t="s">
        <v>28</v>
      </c>
      <c r="E4" s="17" t="s">
        <v>26</v>
      </c>
      <c r="F4" s="17" t="s">
        <v>28</v>
      </c>
      <c r="G4" s="17" t="s">
        <v>26</v>
      </c>
      <c r="H4" s="17" t="s">
        <v>28</v>
      </c>
      <c r="I4" s="17" t="s">
        <v>26</v>
      </c>
      <c r="J4" s="17" t="s">
        <v>28</v>
      </c>
      <c r="K4" s="17" t="s">
        <v>26</v>
      </c>
      <c r="L4" s="17" t="s">
        <v>28</v>
      </c>
      <c r="M4" s="17" t="s">
        <v>26</v>
      </c>
      <c r="N4" s="17" t="s">
        <v>28</v>
      </c>
      <c r="O4" s="17" t="s">
        <v>26</v>
      </c>
      <c r="P4" s="17" t="s">
        <v>28</v>
      </c>
      <c r="Q4" s="17" t="s">
        <v>26</v>
      </c>
      <c r="R4" s="17" t="s">
        <v>28</v>
      </c>
      <c r="S4" s="17" t="s">
        <v>26</v>
      </c>
    </row>
    <row r="5" spans="1:19" x14ac:dyDescent="0.25">
      <c r="A5" s="2">
        <f>'11 класс'!A5</f>
        <v>0</v>
      </c>
      <c r="B5" s="2">
        <f>'11 класс'!BQ5</f>
        <v>0</v>
      </c>
      <c r="C5" s="2">
        <f>IF(B5&lt;11,0,IF(B5&lt;54,1,2))</f>
        <v>0</v>
      </c>
      <c r="D5" s="2">
        <f>'11 класс'!CP5</f>
        <v>0</v>
      </c>
      <c r="E5" s="2">
        <f>IF(D5&lt;4,0,IF(D5&lt;16,1,2))</f>
        <v>0</v>
      </c>
      <c r="F5" s="2">
        <f>'11 класс'!BV5</f>
        <v>0</v>
      </c>
      <c r="G5" s="2">
        <f>IF(F5&lt;2,0,IF(F5&lt;3,1,2))</f>
        <v>0</v>
      </c>
      <c r="H5" s="2">
        <f>'11 класс'!CV5</f>
        <v>0</v>
      </c>
      <c r="I5" s="2">
        <f>IF(H5&lt;2,0,IF(H5&lt;4,1,2))</f>
        <v>0</v>
      </c>
      <c r="J5" s="2">
        <f>'11 класс'!DT5</f>
        <v>0</v>
      </c>
      <c r="K5" s="2">
        <f>IF(J5&lt;4,0,IF(J5&lt;17,1,2))</f>
        <v>0</v>
      </c>
      <c r="L5" s="2">
        <f>'11 класс'!DU5</f>
        <v>0</v>
      </c>
      <c r="M5" s="2">
        <f>IF(L5&lt;8,0,IF(L5&lt;34,1,2))</f>
        <v>0</v>
      </c>
      <c r="N5" s="2">
        <f>'11 класс'!DV5</f>
        <v>0</v>
      </c>
      <c r="O5" s="2">
        <f>IF(N5&lt;10,0,IF(N5&lt;48,1,2))</f>
        <v>0</v>
      </c>
      <c r="P5" s="2">
        <f>'11 класс'!DW5</f>
        <v>0</v>
      </c>
      <c r="Q5" s="2">
        <f>IF(P5&lt;4,0,IF(P5&lt;11,1,2))</f>
        <v>0</v>
      </c>
      <c r="R5" s="3">
        <f>M5+O5+Q5</f>
        <v>0</v>
      </c>
      <c r="S5" s="3">
        <f>IF(R5&lt;3,0,IF(R5&lt;6,1,IF(R5=6,2)))</f>
        <v>0</v>
      </c>
    </row>
    <row r="6" spans="1:19" x14ac:dyDescent="0.25">
      <c r="A6" s="2">
        <f>'11 класс'!A6</f>
        <v>0</v>
      </c>
      <c r="B6" s="2">
        <f>'11 класс'!BQ6</f>
        <v>0</v>
      </c>
      <c r="C6" s="2">
        <f t="shared" ref="C6:C34" si="0">IF(B6&lt;11,0,IF(B6&lt;54,1,2))</f>
        <v>0</v>
      </c>
      <c r="D6" s="2">
        <f>'11 класс'!CP6</f>
        <v>0</v>
      </c>
      <c r="E6" s="2">
        <f t="shared" ref="E6:E34" si="1">IF(D6&lt;4,0,IF(D6&lt;16,1,2))</f>
        <v>0</v>
      </c>
      <c r="F6" s="2">
        <f>'11 класс'!BV6</f>
        <v>0</v>
      </c>
      <c r="G6" s="2">
        <f t="shared" ref="G6:G34" si="2">IF(F6&lt;2,0,IF(F6&lt;3,1,2))</f>
        <v>0</v>
      </c>
      <c r="H6" s="2">
        <f>'11 класс'!CV6</f>
        <v>0</v>
      </c>
      <c r="I6" s="2">
        <f t="shared" ref="I6:I34" si="3">IF(H6&lt;2,0,IF(H6&lt;4,1,2))</f>
        <v>0</v>
      </c>
      <c r="J6" s="2">
        <f>'11 класс'!DT6</f>
        <v>0</v>
      </c>
      <c r="K6" s="2">
        <f t="shared" ref="K6:K34" si="4">IF(J6&lt;4,0,IF(J6&lt;17,1,2))</f>
        <v>0</v>
      </c>
      <c r="L6" s="2">
        <f>'11 класс'!DU6</f>
        <v>0</v>
      </c>
      <c r="M6" s="2">
        <f t="shared" ref="M6:M34" si="5">IF(L6&lt;8,0,IF(L6&lt;34,1,2))</f>
        <v>0</v>
      </c>
      <c r="N6" s="2">
        <f>'11 класс'!DV6</f>
        <v>0</v>
      </c>
      <c r="O6" s="2">
        <f t="shared" ref="O6:O34" si="6">IF(N6&lt;10,0,IF(N6&lt;48,1,2))</f>
        <v>0</v>
      </c>
      <c r="P6" s="2">
        <f>'11 класс'!DW6</f>
        <v>0</v>
      </c>
      <c r="Q6" s="2">
        <f t="shared" ref="Q6:Q34" si="7">IF(P6&lt;4,0,IF(P6&lt;11,1,2))</f>
        <v>0</v>
      </c>
      <c r="R6" s="3">
        <f t="shared" ref="R6:R34" si="8">M6+O6+Q6</f>
        <v>0</v>
      </c>
      <c r="S6" s="3">
        <f t="shared" ref="S6:S34" si="9">IF(R6&lt;3,0,IF(R6&lt;6,1,IF(R6=6,2)))</f>
        <v>0</v>
      </c>
    </row>
    <row r="7" spans="1:19" x14ac:dyDescent="0.25">
      <c r="A7" s="2">
        <f>'11 класс'!A7</f>
        <v>0</v>
      </c>
      <c r="B7" s="2">
        <f>'11 класс'!BQ7</f>
        <v>0</v>
      </c>
      <c r="C7" s="2">
        <f t="shared" si="0"/>
        <v>0</v>
      </c>
      <c r="D7" s="2">
        <f>'11 класс'!CP7</f>
        <v>0</v>
      </c>
      <c r="E7" s="2">
        <f t="shared" si="1"/>
        <v>0</v>
      </c>
      <c r="F7" s="2">
        <f>'11 класс'!BV7</f>
        <v>0</v>
      </c>
      <c r="G7" s="2">
        <f t="shared" si="2"/>
        <v>0</v>
      </c>
      <c r="H7" s="2">
        <f>'11 класс'!CV7</f>
        <v>0</v>
      </c>
      <c r="I7" s="2">
        <f t="shared" si="3"/>
        <v>0</v>
      </c>
      <c r="J7" s="2">
        <f>'11 класс'!DT7</f>
        <v>0</v>
      </c>
      <c r="K7" s="2">
        <f t="shared" si="4"/>
        <v>0</v>
      </c>
      <c r="L7" s="2">
        <f>'11 класс'!DU7</f>
        <v>0</v>
      </c>
      <c r="M7" s="2">
        <f t="shared" si="5"/>
        <v>0</v>
      </c>
      <c r="N7" s="2">
        <f>'11 класс'!DV7</f>
        <v>0</v>
      </c>
      <c r="O7" s="2">
        <f t="shared" si="6"/>
        <v>0</v>
      </c>
      <c r="P7" s="2">
        <f>'11 класс'!DW7</f>
        <v>0</v>
      </c>
      <c r="Q7" s="2">
        <f t="shared" si="7"/>
        <v>0</v>
      </c>
      <c r="R7" s="3">
        <f t="shared" si="8"/>
        <v>0</v>
      </c>
      <c r="S7" s="3">
        <f t="shared" si="9"/>
        <v>0</v>
      </c>
    </row>
    <row r="8" spans="1:19" x14ac:dyDescent="0.25">
      <c r="A8" s="2">
        <f>'11 класс'!A8</f>
        <v>0</v>
      </c>
      <c r="B8" s="2">
        <f>'11 класс'!BQ8</f>
        <v>0</v>
      </c>
      <c r="C8" s="2">
        <f t="shared" si="0"/>
        <v>0</v>
      </c>
      <c r="D8" s="2">
        <f>'11 класс'!CP8</f>
        <v>0</v>
      </c>
      <c r="E8" s="2">
        <f t="shared" si="1"/>
        <v>0</v>
      </c>
      <c r="F8" s="2">
        <f>'11 класс'!BV8</f>
        <v>0</v>
      </c>
      <c r="G8" s="2">
        <f t="shared" si="2"/>
        <v>0</v>
      </c>
      <c r="H8" s="2">
        <f>'11 класс'!CV8</f>
        <v>0</v>
      </c>
      <c r="I8" s="2">
        <f t="shared" si="3"/>
        <v>0</v>
      </c>
      <c r="J8" s="2">
        <f>'11 класс'!DT8</f>
        <v>0</v>
      </c>
      <c r="K8" s="2">
        <f t="shared" si="4"/>
        <v>0</v>
      </c>
      <c r="L8" s="2">
        <f>'11 класс'!DU8</f>
        <v>0</v>
      </c>
      <c r="M8" s="2">
        <f t="shared" si="5"/>
        <v>0</v>
      </c>
      <c r="N8" s="2">
        <f>'11 класс'!DV8</f>
        <v>0</v>
      </c>
      <c r="O8" s="2">
        <f t="shared" si="6"/>
        <v>0</v>
      </c>
      <c r="P8" s="2">
        <f>'11 класс'!DW8</f>
        <v>0</v>
      </c>
      <c r="Q8" s="2">
        <f t="shared" si="7"/>
        <v>0</v>
      </c>
      <c r="R8" s="3">
        <f t="shared" si="8"/>
        <v>0</v>
      </c>
      <c r="S8" s="3">
        <f t="shared" si="9"/>
        <v>0</v>
      </c>
    </row>
    <row r="9" spans="1:19" x14ac:dyDescent="0.25">
      <c r="A9" s="2">
        <f>'11 класс'!A9</f>
        <v>0</v>
      </c>
      <c r="B9" s="2">
        <f>'11 класс'!BQ9</f>
        <v>0</v>
      </c>
      <c r="C9" s="2">
        <f t="shared" si="0"/>
        <v>0</v>
      </c>
      <c r="D9" s="2">
        <f>'11 класс'!CP9</f>
        <v>0</v>
      </c>
      <c r="E9" s="2">
        <f t="shared" si="1"/>
        <v>0</v>
      </c>
      <c r="F9" s="2">
        <f>'11 класс'!BV9</f>
        <v>0</v>
      </c>
      <c r="G9" s="2">
        <f t="shared" si="2"/>
        <v>0</v>
      </c>
      <c r="H9" s="2">
        <f>'11 класс'!CV9</f>
        <v>0</v>
      </c>
      <c r="I9" s="2">
        <f t="shared" si="3"/>
        <v>0</v>
      </c>
      <c r="J9" s="2">
        <f>'11 класс'!DT9</f>
        <v>0</v>
      </c>
      <c r="K9" s="2">
        <f t="shared" si="4"/>
        <v>0</v>
      </c>
      <c r="L9" s="2">
        <f>'11 класс'!DU9</f>
        <v>0</v>
      </c>
      <c r="M9" s="2">
        <f t="shared" si="5"/>
        <v>0</v>
      </c>
      <c r="N9" s="2">
        <f>'11 класс'!DV9</f>
        <v>0</v>
      </c>
      <c r="O9" s="2">
        <f t="shared" si="6"/>
        <v>0</v>
      </c>
      <c r="P9" s="2">
        <f>'11 класс'!DW9</f>
        <v>0</v>
      </c>
      <c r="Q9" s="2">
        <f t="shared" si="7"/>
        <v>0</v>
      </c>
      <c r="R9" s="3">
        <f t="shared" si="8"/>
        <v>0</v>
      </c>
      <c r="S9" s="3">
        <f t="shared" si="9"/>
        <v>0</v>
      </c>
    </row>
    <row r="10" spans="1:19" x14ac:dyDescent="0.25">
      <c r="A10" s="2">
        <f>'11 класс'!A10</f>
        <v>0</v>
      </c>
      <c r="B10" s="2">
        <f>'11 класс'!BQ10</f>
        <v>0</v>
      </c>
      <c r="C10" s="2">
        <f t="shared" si="0"/>
        <v>0</v>
      </c>
      <c r="D10" s="2">
        <f>'11 класс'!CP10</f>
        <v>0</v>
      </c>
      <c r="E10" s="2">
        <f t="shared" si="1"/>
        <v>0</v>
      </c>
      <c r="F10" s="2">
        <f>'11 класс'!BV10</f>
        <v>0</v>
      </c>
      <c r="G10" s="2">
        <f t="shared" si="2"/>
        <v>0</v>
      </c>
      <c r="H10" s="2">
        <f>'11 класс'!CV10</f>
        <v>0</v>
      </c>
      <c r="I10" s="2">
        <f t="shared" si="3"/>
        <v>0</v>
      </c>
      <c r="J10" s="2">
        <f>'11 класс'!DT10</f>
        <v>0</v>
      </c>
      <c r="K10" s="2">
        <f t="shared" si="4"/>
        <v>0</v>
      </c>
      <c r="L10" s="2">
        <f>'11 класс'!DU10</f>
        <v>0</v>
      </c>
      <c r="M10" s="2">
        <f t="shared" si="5"/>
        <v>0</v>
      </c>
      <c r="N10" s="2">
        <f>'11 класс'!DV10</f>
        <v>0</v>
      </c>
      <c r="O10" s="2">
        <f t="shared" si="6"/>
        <v>0</v>
      </c>
      <c r="P10" s="2">
        <f>'11 класс'!DW10</f>
        <v>0</v>
      </c>
      <c r="Q10" s="2">
        <f t="shared" si="7"/>
        <v>0</v>
      </c>
      <c r="R10" s="3">
        <f t="shared" si="8"/>
        <v>0</v>
      </c>
      <c r="S10" s="3">
        <f t="shared" si="9"/>
        <v>0</v>
      </c>
    </row>
    <row r="11" spans="1:19" x14ac:dyDescent="0.25">
      <c r="A11" s="2">
        <f>'11 класс'!A11</f>
        <v>0</v>
      </c>
      <c r="B11" s="2">
        <f>'11 класс'!BQ11</f>
        <v>0</v>
      </c>
      <c r="C11" s="2">
        <f t="shared" si="0"/>
        <v>0</v>
      </c>
      <c r="D11" s="2">
        <f>'11 класс'!CP11</f>
        <v>0</v>
      </c>
      <c r="E11" s="2">
        <f t="shared" si="1"/>
        <v>0</v>
      </c>
      <c r="F11" s="2">
        <f>'11 класс'!BV11</f>
        <v>0</v>
      </c>
      <c r="G11" s="2">
        <f t="shared" si="2"/>
        <v>0</v>
      </c>
      <c r="H11" s="2">
        <f>'11 класс'!CV11</f>
        <v>0</v>
      </c>
      <c r="I11" s="2">
        <f t="shared" si="3"/>
        <v>0</v>
      </c>
      <c r="J11" s="2">
        <f>'11 класс'!DT11</f>
        <v>0</v>
      </c>
      <c r="K11" s="2">
        <f t="shared" si="4"/>
        <v>0</v>
      </c>
      <c r="L11" s="2">
        <f>'11 класс'!DU11</f>
        <v>0</v>
      </c>
      <c r="M11" s="2">
        <f t="shared" si="5"/>
        <v>0</v>
      </c>
      <c r="N11" s="2">
        <f>'11 класс'!DV11</f>
        <v>0</v>
      </c>
      <c r="O11" s="2">
        <f t="shared" si="6"/>
        <v>0</v>
      </c>
      <c r="P11" s="2">
        <f>'11 класс'!DW11</f>
        <v>0</v>
      </c>
      <c r="Q11" s="2">
        <f t="shared" si="7"/>
        <v>0</v>
      </c>
      <c r="R11" s="3">
        <f t="shared" si="8"/>
        <v>0</v>
      </c>
      <c r="S11" s="3">
        <f t="shared" si="9"/>
        <v>0</v>
      </c>
    </row>
    <row r="12" spans="1:19" x14ac:dyDescent="0.25">
      <c r="A12" s="2">
        <f>'11 класс'!A12</f>
        <v>0</v>
      </c>
      <c r="B12" s="2">
        <f>'11 класс'!BQ12</f>
        <v>0</v>
      </c>
      <c r="C12" s="2">
        <f t="shared" si="0"/>
        <v>0</v>
      </c>
      <c r="D12" s="2">
        <f>'11 класс'!CP12</f>
        <v>0</v>
      </c>
      <c r="E12" s="2">
        <f t="shared" si="1"/>
        <v>0</v>
      </c>
      <c r="F12" s="2">
        <f>'11 класс'!BV12</f>
        <v>0</v>
      </c>
      <c r="G12" s="2">
        <f t="shared" si="2"/>
        <v>0</v>
      </c>
      <c r="H12" s="2">
        <f>'11 класс'!CV12</f>
        <v>0</v>
      </c>
      <c r="I12" s="2">
        <f t="shared" si="3"/>
        <v>0</v>
      </c>
      <c r="J12" s="2">
        <f>'11 класс'!DT12</f>
        <v>0</v>
      </c>
      <c r="K12" s="2">
        <f t="shared" si="4"/>
        <v>0</v>
      </c>
      <c r="L12" s="2">
        <f>'11 класс'!DU12</f>
        <v>0</v>
      </c>
      <c r="M12" s="2">
        <f t="shared" si="5"/>
        <v>0</v>
      </c>
      <c r="N12" s="2">
        <f>'11 класс'!DV12</f>
        <v>0</v>
      </c>
      <c r="O12" s="2">
        <f t="shared" si="6"/>
        <v>0</v>
      </c>
      <c r="P12" s="2">
        <f>'11 класс'!DW12</f>
        <v>0</v>
      </c>
      <c r="Q12" s="2">
        <f t="shared" si="7"/>
        <v>0</v>
      </c>
      <c r="R12" s="3">
        <f t="shared" si="8"/>
        <v>0</v>
      </c>
      <c r="S12" s="3">
        <f t="shared" si="9"/>
        <v>0</v>
      </c>
    </row>
    <row r="13" spans="1:19" x14ac:dyDescent="0.25">
      <c r="A13" s="2">
        <f>'11 класс'!A13</f>
        <v>0</v>
      </c>
      <c r="B13" s="2">
        <f>'11 класс'!BQ13</f>
        <v>0</v>
      </c>
      <c r="C13" s="2">
        <f t="shared" si="0"/>
        <v>0</v>
      </c>
      <c r="D13" s="2">
        <f>'11 класс'!CP13</f>
        <v>0</v>
      </c>
      <c r="E13" s="2">
        <f t="shared" si="1"/>
        <v>0</v>
      </c>
      <c r="F13" s="2">
        <f>'11 класс'!BV13</f>
        <v>0</v>
      </c>
      <c r="G13" s="2">
        <f t="shared" si="2"/>
        <v>0</v>
      </c>
      <c r="H13" s="2">
        <f>'11 класс'!CV13</f>
        <v>0</v>
      </c>
      <c r="I13" s="2">
        <f t="shared" si="3"/>
        <v>0</v>
      </c>
      <c r="J13" s="2">
        <f>'11 класс'!DT13</f>
        <v>0</v>
      </c>
      <c r="K13" s="2">
        <f t="shared" si="4"/>
        <v>0</v>
      </c>
      <c r="L13" s="2">
        <f>'11 класс'!DU13</f>
        <v>0</v>
      </c>
      <c r="M13" s="2">
        <f t="shared" si="5"/>
        <v>0</v>
      </c>
      <c r="N13" s="2">
        <f>'11 класс'!DV13</f>
        <v>0</v>
      </c>
      <c r="O13" s="2">
        <f t="shared" si="6"/>
        <v>0</v>
      </c>
      <c r="P13" s="2">
        <f>'11 класс'!DW13</f>
        <v>0</v>
      </c>
      <c r="Q13" s="2">
        <f t="shared" si="7"/>
        <v>0</v>
      </c>
      <c r="R13" s="3">
        <f t="shared" si="8"/>
        <v>0</v>
      </c>
      <c r="S13" s="3">
        <f t="shared" si="9"/>
        <v>0</v>
      </c>
    </row>
    <row r="14" spans="1:19" x14ac:dyDescent="0.25">
      <c r="A14" s="2">
        <f>'11 класс'!A14</f>
        <v>0</v>
      </c>
      <c r="B14" s="2">
        <f>'11 класс'!BQ14</f>
        <v>0</v>
      </c>
      <c r="C14" s="2">
        <f t="shared" si="0"/>
        <v>0</v>
      </c>
      <c r="D14" s="2">
        <f>'11 класс'!CP14</f>
        <v>0</v>
      </c>
      <c r="E14" s="2">
        <f t="shared" si="1"/>
        <v>0</v>
      </c>
      <c r="F14" s="2">
        <f>'11 класс'!BV14</f>
        <v>0</v>
      </c>
      <c r="G14" s="2">
        <f t="shared" si="2"/>
        <v>0</v>
      </c>
      <c r="H14" s="2">
        <f>'11 класс'!CV14</f>
        <v>0</v>
      </c>
      <c r="I14" s="2">
        <f t="shared" si="3"/>
        <v>0</v>
      </c>
      <c r="J14" s="2">
        <f>'11 класс'!DT14</f>
        <v>0</v>
      </c>
      <c r="K14" s="2">
        <f t="shared" si="4"/>
        <v>0</v>
      </c>
      <c r="L14" s="2">
        <f>'11 класс'!DU14</f>
        <v>0</v>
      </c>
      <c r="M14" s="2">
        <f t="shared" si="5"/>
        <v>0</v>
      </c>
      <c r="N14" s="2">
        <f>'11 класс'!DV14</f>
        <v>0</v>
      </c>
      <c r="O14" s="2">
        <f t="shared" si="6"/>
        <v>0</v>
      </c>
      <c r="P14" s="2">
        <f>'11 класс'!DW14</f>
        <v>0</v>
      </c>
      <c r="Q14" s="2">
        <f t="shared" si="7"/>
        <v>0</v>
      </c>
      <c r="R14" s="3">
        <f t="shared" si="8"/>
        <v>0</v>
      </c>
      <c r="S14" s="3">
        <f t="shared" si="9"/>
        <v>0</v>
      </c>
    </row>
    <row r="15" spans="1:19" x14ac:dyDescent="0.25">
      <c r="A15" s="2">
        <f>'11 класс'!A15</f>
        <v>0</v>
      </c>
      <c r="B15" s="2">
        <f>'11 класс'!BQ15</f>
        <v>0</v>
      </c>
      <c r="C15" s="2">
        <f t="shared" si="0"/>
        <v>0</v>
      </c>
      <c r="D15" s="2">
        <f>'11 класс'!CP15</f>
        <v>0</v>
      </c>
      <c r="E15" s="2">
        <f t="shared" si="1"/>
        <v>0</v>
      </c>
      <c r="F15" s="2">
        <f>'11 класс'!BV15</f>
        <v>0</v>
      </c>
      <c r="G15" s="2">
        <f t="shared" si="2"/>
        <v>0</v>
      </c>
      <c r="H15" s="2">
        <f>'11 класс'!CV15</f>
        <v>0</v>
      </c>
      <c r="I15" s="2">
        <f t="shared" si="3"/>
        <v>0</v>
      </c>
      <c r="J15" s="2">
        <f>'11 класс'!DT15</f>
        <v>0</v>
      </c>
      <c r="K15" s="2">
        <f t="shared" si="4"/>
        <v>0</v>
      </c>
      <c r="L15" s="2">
        <f>'11 класс'!DU15</f>
        <v>0</v>
      </c>
      <c r="M15" s="2">
        <f t="shared" si="5"/>
        <v>0</v>
      </c>
      <c r="N15" s="2">
        <f>'11 класс'!DV15</f>
        <v>0</v>
      </c>
      <c r="O15" s="2">
        <f t="shared" si="6"/>
        <v>0</v>
      </c>
      <c r="P15" s="2">
        <f>'11 класс'!DW15</f>
        <v>0</v>
      </c>
      <c r="Q15" s="2">
        <f t="shared" si="7"/>
        <v>0</v>
      </c>
      <c r="R15" s="3">
        <f t="shared" si="8"/>
        <v>0</v>
      </c>
      <c r="S15" s="3">
        <f t="shared" si="9"/>
        <v>0</v>
      </c>
    </row>
    <row r="16" spans="1:19" x14ac:dyDescent="0.25">
      <c r="A16" s="2">
        <f>'11 класс'!A16</f>
        <v>0</v>
      </c>
      <c r="B16" s="2">
        <f>'11 класс'!BQ16</f>
        <v>0</v>
      </c>
      <c r="C16" s="2">
        <f t="shared" si="0"/>
        <v>0</v>
      </c>
      <c r="D16" s="2">
        <f>'11 класс'!CP16</f>
        <v>0</v>
      </c>
      <c r="E16" s="2">
        <f t="shared" si="1"/>
        <v>0</v>
      </c>
      <c r="F16" s="2">
        <f>'11 класс'!BV16</f>
        <v>0</v>
      </c>
      <c r="G16" s="2">
        <f t="shared" si="2"/>
        <v>0</v>
      </c>
      <c r="H16" s="2">
        <f>'11 класс'!CV16</f>
        <v>0</v>
      </c>
      <c r="I16" s="2">
        <f t="shared" si="3"/>
        <v>0</v>
      </c>
      <c r="J16" s="2">
        <f>'11 класс'!DT16</f>
        <v>0</v>
      </c>
      <c r="K16" s="2">
        <f t="shared" si="4"/>
        <v>0</v>
      </c>
      <c r="L16" s="2">
        <f>'11 класс'!DU16</f>
        <v>0</v>
      </c>
      <c r="M16" s="2">
        <f t="shared" si="5"/>
        <v>0</v>
      </c>
      <c r="N16" s="2">
        <f>'11 класс'!DV16</f>
        <v>0</v>
      </c>
      <c r="O16" s="2">
        <f t="shared" si="6"/>
        <v>0</v>
      </c>
      <c r="P16" s="2">
        <f>'11 класс'!DW16</f>
        <v>0</v>
      </c>
      <c r="Q16" s="2">
        <f t="shared" si="7"/>
        <v>0</v>
      </c>
      <c r="R16" s="3">
        <f t="shared" si="8"/>
        <v>0</v>
      </c>
      <c r="S16" s="3">
        <f t="shared" si="9"/>
        <v>0</v>
      </c>
    </row>
    <row r="17" spans="1:19" x14ac:dyDescent="0.25">
      <c r="A17" s="2">
        <f>'11 класс'!A17</f>
        <v>0</v>
      </c>
      <c r="B17" s="2">
        <f>'11 класс'!BQ17</f>
        <v>0</v>
      </c>
      <c r="C17" s="2">
        <f t="shared" si="0"/>
        <v>0</v>
      </c>
      <c r="D17" s="2">
        <f>'11 класс'!CP17</f>
        <v>0</v>
      </c>
      <c r="E17" s="2">
        <f t="shared" si="1"/>
        <v>0</v>
      </c>
      <c r="F17" s="2">
        <f>'11 класс'!BV17</f>
        <v>0</v>
      </c>
      <c r="G17" s="2">
        <f t="shared" si="2"/>
        <v>0</v>
      </c>
      <c r="H17" s="2">
        <f>'11 класс'!CV17</f>
        <v>0</v>
      </c>
      <c r="I17" s="2">
        <f t="shared" si="3"/>
        <v>0</v>
      </c>
      <c r="J17" s="2">
        <f>'11 класс'!DT17</f>
        <v>0</v>
      </c>
      <c r="K17" s="2">
        <f t="shared" si="4"/>
        <v>0</v>
      </c>
      <c r="L17" s="2">
        <f>'11 класс'!DU17</f>
        <v>0</v>
      </c>
      <c r="M17" s="2">
        <f t="shared" si="5"/>
        <v>0</v>
      </c>
      <c r="N17" s="2">
        <f>'11 класс'!DV17</f>
        <v>0</v>
      </c>
      <c r="O17" s="2">
        <f t="shared" si="6"/>
        <v>0</v>
      </c>
      <c r="P17" s="2">
        <f>'11 класс'!DW17</f>
        <v>0</v>
      </c>
      <c r="Q17" s="2">
        <f t="shared" si="7"/>
        <v>0</v>
      </c>
      <c r="R17" s="3">
        <f t="shared" si="8"/>
        <v>0</v>
      </c>
      <c r="S17" s="3">
        <f t="shared" si="9"/>
        <v>0</v>
      </c>
    </row>
    <row r="18" spans="1:19" x14ac:dyDescent="0.25">
      <c r="A18" s="2">
        <f>'11 класс'!A18</f>
        <v>0</v>
      </c>
      <c r="B18" s="2">
        <f>'11 класс'!BQ18</f>
        <v>0</v>
      </c>
      <c r="C18" s="2">
        <f t="shared" si="0"/>
        <v>0</v>
      </c>
      <c r="D18" s="2">
        <f>'11 класс'!CP18</f>
        <v>0</v>
      </c>
      <c r="E18" s="2">
        <f t="shared" si="1"/>
        <v>0</v>
      </c>
      <c r="F18" s="2">
        <f>'11 класс'!BV18</f>
        <v>0</v>
      </c>
      <c r="G18" s="2">
        <f t="shared" si="2"/>
        <v>0</v>
      </c>
      <c r="H18" s="2">
        <f>'11 класс'!CV18</f>
        <v>0</v>
      </c>
      <c r="I18" s="2">
        <f t="shared" si="3"/>
        <v>0</v>
      </c>
      <c r="J18" s="2">
        <f>'11 класс'!DT18</f>
        <v>0</v>
      </c>
      <c r="K18" s="2">
        <f t="shared" si="4"/>
        <v>0</v>
      </c>
      <c r="L18" s="2">
        <f>'11 класс'!DU18</f>
        <v>0</v>
      </c>
      <c r="M18" s="2">
        <f t="shared" si="5"/>
        <v>0</v>
      </c>
      <c r="N18" s="2">
        <f>'11 класс'!DV18</f>
        <v>0</v>
      </c>
      <c r="O18" s="2">
        <f t="shared" si="6"/>
        <v>0</v>
      </c>
      <c r="P18" s="2">
        <f>'11 класс'!DW18</f>
        <v>0</v>
      </c>
      <c r="Q18" s="2">
        <f t="shared" si="7"/>
        <v>0</v>
      </c>
      <c r="R18" s="3">
        <f t="shared" si="8"/>
        <v>0</v>
      </c>
      <c r="S18" s="3">
        <f t="shared" si="9"/>
        <v>0</v>
      </c>
    </row>
    <row r="19" spans="1:19" x14ac:dyDescent="0.25">
      <c r="A19" s="2">
        <f>'11 класс'!A19</f>
        <v>0</v>
      </c>
      <c r="B19" s="2">
        <f>'11 класс'!BQ19</f>
        <v>0</v>
      </c>
      <c r="C19" s="2">
        <f t="shared" si="0"/>
        <v>0</v>
      </c>
      <c r="D19" s="2">
        <f>'11 класс'!CP19</f>
        <v>0</v>
      </c>
      <c r="E19" s="2">
        <f t="shared" si="1"/>
        <v>0</v>
      </c>
      <c r="F19" s="2">
        <f>'11 класс'!BV19</f>
        <v>0</v>
      </c>
      <c r="G19" s="2">
        <f t="shared" si="2"/>
        <v>0</v>
      </c>
      <c r="H19" s="2">
        <f>'11 класс'!CV19</f>
        <v>0</v>
      </c>
      <c r="I19" s="2">
        <f t="shared" si="3"/>
        <v>0</v>
      </c>
      <c r="J19" s="2">
        <f>'11 класс'!DT19</f>
        <v>0</v>
      </c>
      <c r="K19" s="2">
        <f t="shared" si="4"/>
        <v>0</v>
      </c>
      <c r="L19" s="2">
        <f>'11 класс'!DU19</f>
        <v>0</v>
      </c>
      <c r="M19" s="2">
        <f t="shared" si="5"/>
        <v>0</v>
      </c>
      <c r="N19" s="2">
        <f>'11 класс'!DV19</f>
        <v>0</v>
      </c>
      <c r="O19" s="2">
        <f t="shared" si="6"/>
        <v>0</v>
      </c>
      <c r="P19" s="2">
        <f>'11 класс'!DW19</f>
        <v>0</v>
      </c>
      <c r="Q19" s="2">
        <f t="shared" si="7"/>
        <v>0</v>
      </c>
      <c r="R19" s="3">
        <f t="shared" si="8"/>
        <v>0</v>
      </c>
      <c r="S19" s="3">
        <f t="shared" si="9"/>
        <v>0</v>
      </c>
    </row>
    <row r="20" spans="1:19" x14ac:dyDescent="0.25">
      <c r="A20" s="2">
        <f>'11 класс'!A20</f>
        <v>0</v>
      </c>
      <c r="B20" s="2">
        <f>'11 класс'!BQ20</f>
        <v>0</v>
      </c>
      <c r="C20" s="2">
        <f t="shared" si="0"/>
        <v>0</v>
      </c>
      <c r="D20" s="2">
        <f>'11 класс'!CP20</f>
        <v>0</v>
      </c>
      <c r="E20" s="2">
        <f t="shared" si="1"/>
        <v>0</v>
      </c>
      <c r="F20" s="2">
        <f>'11 класс'!BV20</f>
        <v>0</v>
      </c>
      <c r="G20" s="2">
        <f t="shared" si="2"/>
        <v>0</v>
      </c>
      <c r="H20" s="2">
        <f>'11 класс'!CV20</f>
        <v>0</v>
      </c>
      <c r="I20" s="2">
        <f t="shared" si="3"/>
        <v>0</v>
      </c>
      <c r="J20" s="2">
        <f>'11 класс'!DT20</f>
        <v>0</v>
      </c>
      <c r="K20" s="2">
        <f t="shared" si="4"/>
        <v>0</v>
      </c>
      <c r="L20" s="2">
        <f>'11 класс'!DU20</f>
        <v>0</v>
      </c>
      <c r="M20" s="2">
        <f t="shared" si="5"/>
        <v>0</v>
      </c>
      <c r="N20" s="2">
        <f>'11 класс'!DV20</f>
        <v>0</v>
      </c>
      <c r="O20" s="2">
        <f t="shared" si="6"/>
        <v>0</v>
      </c>
      <c r="P20" s="2">
        <f>'11 класс'!DW20</f>
        <v>0</v>
      </c>
      <c r="Q20" s="2">
        <f t="shared" si="7"/>
        <v>0</v>
      </c>
      <c r="R20" s="3">
        <f t="shared" si="8"/>
        <v>0</v>
      </c>
      <c r="S20" s="3">
        <f t="shared" si="9"/>
        <v>0</v>
      </c>
    </row>
    <row r="21" spans="1:19" x14ac:dyDescent="0.25">
      <c r="A21" s="2">
        <f>'11 класс'!A21</f>
        <v>0</v>
      </c>
      <c r="B21" s="2">
        <f>'11 класс'!BQ21</f>
        <v>0</v>
      </c>
      <c r="C21" s="2">
        <f t="shared" si="0"/>
        <v>0</v>
      </c>
      <c r="D21" s="2">
        <f>'11 класс'!CP21</f>
        <v>0</v>
      </c>
      <c r="E21" s="2">
        <f t="shared" si="1"/>
        <v>0</v>
      </c>
      <c r="F21" s="2">
        <f>'11 класс'!BV21</f>
        <v>0</v>
      </c>
      <c r="G21" s="2">
        <f t="shared" si="2"/>
        <v>0</v>
      </c>
      <c r="H21" s="2">
        <f>'11 класс'!CV21</f>
        <v>0</v>
      </c>
      <c r="I21" s="2">
        <f t="shared" si="3"/>
        <v>0</v>
      </c>
      <c r="J21" s="2">
        <f>'11 класс'!DT21</f>
        <v>0</v>
      </c>
      <c r="K21" s="2">
        <f t="shared" si="4"/>
        <v>0</v>
      </c>
      <c r="L21" s="2">
        <f>'11 класс'!DU21</f>
        <v>0</v>
      </c>
      <c r="M21" s="2">
        <f t="shared" si="5"/>
        <v>0</v>
      </c>
      <c r="N21" s="2">
        <f>'11 класс'!DV21</f>
        <v>0</v>
      </c>
      <c r="O21" s="2">
        <f t="shared" si="6"/>
        <v>0</v>
      </c>
      <c r="P21" s="2">
        <f>'11 класс'!DW21</f>
        <v>0</v>
      </c>
      <c r="Q21" s="2">
        <f t="shared" si="7"/>
        <v>0</v>
      </c>
      <c r="R21" s="3">
        <f t="shared" si="8"/>
        <v>0</v>
      </c>
      <c r="S21" s="3">
        <f t="shared" si="9"/>
        <v>0</v>
      </c>
    </row>
    <row r="22" spans="1:19" x14ac:dyDescent="0.25">
      <c r="A22" s="2">
        <f>'11 класс'!A22</f>
        <v>0</v>
      </c>
      <c r="B22" s="2">
        <f>'11 класс'!BQ22</f>
        <v>0</v>
      </c>
      <c r="C22" s="2">
        <f t="shared" si="0"/>
        <v>0</v>
      </c>
      <c r="D22" s="2">
        <f>'11 класс'!CP22</f>
        <v>0</v>
      </c>
      <c r="E22" s="2">
        <f t="shared" si="1"/>
        <v>0</v>
      </c>
      <c r="F22" s="2">
        <f>'11 класс'!BV22</f>
        <v>0</v>
      </c>
      <c r="G22" s="2">
        <f t="shared" si="2"/>
        <v>0</v>
      </c>
      <c r="H22" s="2">
        <f>'11 класс'!CV22</f>
        <v>0</v>
      </c>
      <c r="I22" s="2">
        <f t="shared" si="3"/>
        <v>0</v>
      </c>
      <c r="J22" s="2">
        <f>'11 класс'!DT22</f>
        <v>0</v>
      </c>
      <c r="K22" s="2">
        <f t="shared" si="4"/>
        <v>0</v>
      </c>
      <c r="L22" s="2">
        <f>'11 класс'!DU22</f>
        <v>0</v>
      </c>
      <c r="M22" s="2">
        <f t="shared" si="5"/>
        <v>0</v>
      </c>
      <c r="N22" s="2">
        <f>'11 класс'!DV22</f>
        <v>0</v>
      </c>
      <c r="O22" s="2">
        <f t="shared" si="6"/>
        <v>0</v>
      </c>
      <c r="P22" s="2">
        <f>'11 класс'!DW22</f>
        <v>0</v>
      </c>
      <c r="Q22" s="2">
        <f t="shared" si="7"/>
        <v>0</v>
      </c>
      <c r="R22" s="3">
        <f t="shared" si="8"/>
        <v>0</v>
      </c>
      <c r="S22" s="3">
        <f t="shared" si="9"/>
        <v>0</v>
      </c>
    </row>
    <row r="23" spans="1:19" x14ac:dyDescent="0.25">
      <c r="A23" s="2">
        <f>'11 класс'!A23</f>
        <v>0</v>
      </c>
      <c r="B23" s="2">
        <f>'11 класс'!BQ23</f>
        <v>0</v>
      </c>
      <c r="C23" s="2">
        <f t="shared" si="0"/>
        <v>0</v>
      </c>
      <c r="D23" s="2">
        <f>'11 класс'!CP23</f>
        <v>0</v>
      </c>
      <c r="E23" s="2">
        <f t="shared" si="1"/>
        <v>0</v>
      </c>
      <c r="F23" s="2">
        <f>'11 класс'!BV23</f>
        <v>0</v>
      </c>
      <c r="G23" s="2">
        <f t="shared" si="2"/>
        <v>0</v>
      </c>
      <c r="H23" s="2">
        <f>'11 класс'!CV23</f>
        <v>0</v>
      </c>
      <c r="I23" s="2">
        <f t="shared" si="3"/>
        <v>0</v>
      </c>
      <c r="J23" s="2">
        <f>'11 класс'!DT23</f>
        <v>0</v>
      </c>
      <c r="K23" s="2">
        <f t="shared" si="4"/>
        <v>0</v>
      </c>
      <c r="L23" s="2">
        <f>'11 класс'!DU23</f>
        <v>0</v>
      </c>
      <c r="M23" s="2">
        <f t="shared" si="5"/>
        <v>0</v>
      </c>
      <c r="N23" s="2">
        <f>'11 класс'!DV23</f>
        <v>0</v>
      </c>
      <c r="O23" s="2">
        <f t="shared" si="6"/>
        <v>0</v>
      </c>
      <c r="P23" s="2">
        <f>'11 класс'!DW23</f>
        <v>0</v>
      </c>
      <c r="Q23" s="2">
        <f t="shared" si="7"/>
        <v>0</v>
      </c>
      <c r="R23" s="3">
        <f t="shared" si="8"/>
        <v>0</v>
      </c>
      <c r="S23" s="3">
        <f t="shared" si="9"/>
        <v>0</v>
      </c>
    </row>
    <row r="24" spans="1:19" x14ac:dyDescent="0.25">
      <c r="A24" s="2">
        <f>'11 класс'!A24</f>
        <v>0</v>
      </c>
      <c r="B24" s="2">
        <f>'11 класс'!BQ24</f>
        <v>0</v>
      </c>
      <c r="C24" s="2">
        <f t="shared" si="0"/>
        <v>0</v>
      </c>
      <c r="D24" s="2">
        <f>'11 класс'!CP24</f>
        <v>0</v>
      </c>
      <c r="E24" s="2">
        <f t="shared" si="1"/>
        <v>0</v>
      </c>
      <c r="F24" s="2">
        <f>'11 класс'!BV24</f>
        <v>0</v>
      </c>
      <c r="G24" s="2">
        <f t="shared" si="2"/>
        <v>0</v>
      </c>
      <c r="H24" s="2">
        <f>'11 класс'!CV24</f>
        <v>0</v>
      </c>
      <c r="I24" s="2">
        <f t="shared" si="3"/>
        <v>0</v>
      </c>
      <c r="J24" s="2">
        <f>'11 класс'!DT24</f>
        <v>0</v>
      </c>
      <c r="K24" s="2">
        <f t="shared" si="4"/>
        <v>0</v>
      </c>
      <c r="L24" s="2">
        <f>'11 класс'!DU24</f>
        <v>0</v>
      </c>
      <c r="M24" s="2">
        <f t="shared" si="5"/>
        <v>0</v>
      </c>
      <c r="N24" s="2">
        <f>'11 класс'!DV24</f>
        <v>0</v>
      </c>
      <c r="O24" s="2">
        <f t="shared" si="6"/>
        <v>0</v>
      </c>
      <c r="P24" s="2">
        <f>'11 класс'!DW24</f>
        <v>0</v>
      </c>
      <c r="Q24" s="2">
        <f t="shared" si="7"/>
        <v>0</v>
      </c>
      <c r="R24" s="3">
        <f t="shared" si="8"/>
        <v>0</v>
      </c>
      <c r="S24" s="3">
        <f t="shared" si="9"/>
        <v>0</v>
      </c>
    </row>
    <row r="25" spans="1:19" x14ac:dyDescent="0.25">
      <c r="A25" s="2">
        <f>'11 класс'!A25</f>
        <v>0</v>
      </c>
      <c r="B25" s="2">
        <f>'11 класс'!BQ25</f>
        <v>0</v>
      </c>
      <c r="C25" s="2">
        <f t="shared" si="0"/>
        <v>0</v>
      </c>
      <c r="D25" s="2">
        <f>'11 класс'!CP25</f>
        <v>0</v>
      </c>
      <c r="E25" s="2">
        <f t="shared" si="1"/>
        <v>0</v>
      </c>
      <c r="F25" s="2">
        <f>'11 класс'!BV25</f>
        <v>0</v>
      </c>
      <c r="G25" s="2">
        <f t="shared" si="2"/>
        <v>0</v>
      </c>
      <c r="H25" s="2">
        <f>'11 класс'!CV25</f>
        <v>0</v>
      </c>
      <c r="I25" s="2">
        <f t="shared" si="3"/>
        <v>0</v>
      </c>
      <c r="J25" s="2">
        <f>'11 класс'!DT25</f>
        <v>0</v>
      </c>
      <c r="K25" s="2">
        <f t="shared" si="4"/>
        <v>0</v>
      </c>
      <c r="L25" s="2">
        <f>'11 класс'!DU25</f>
        <v>0</v>
      </c>
      <c r="M25" s="2">
        <f t="shared" si="5"/>
        <v>0</v>
      </c>
      <c r="N25" s="2">
        <f>'11 класс'!DV25</f>
        <v>0</v>
      </c>
      <c r="O25" s="2">
        <f t="shared" si="6"/>
        <v>0</v>
      </c>
      <c r="P25" s="2">
        <f>'11 класс'!DW25</f>
        <v>0</v>
      </c>
      <c r="Q25" s="2">
        <f t="shared" si="7"/>
        <v>0</v>
      </c>
      <c r="R25" s="3">
        <f t="shared" si="8"/>
        <v>0</v>
      </c>
      <c r="S25" s="3">
        <f t="shared" si="9"/>
        <v>0</v>
      </c>
    </row>
    <row r="26" spans="1:19" x14ac:dyDescent="0.25">
      <c r="A26" s="2">
        <f>'11 класс'!A26</f>
        <v>0</v>
      </c>
      <c r="B26" s="2">
        <f>'11 класс'!BQ26</f>
        <v>0</v>
      </c>
      <c r="C26" s="2">
        <f t="shared" si="0"/>
        <v>0</v>
      </c>
      <c r="D26" s="2">
        <f>'11 класс'!CP26</f>
        <v>0</v>
      </c>
      <c r="E26" s="2">
        <f t="shared" si="1"/>
        <v>0</v>
      </c>
      <c r="F26" s="2">
        <f>'11 класс'!BV26</f>
        <v>0</v>
      </c>
      <c r="G26" s="2">
        <f t="shared" si="2"/>
        <v>0</v>
      </c>
      <c r="H26" s="2">
        <f>'11 класс'!CV26</f>
        <v>0</v>
      </c>
      <c r="I26" s="2">
        <f t="shared" si="3"/>
        <v>0</v>
      </c>
      <c r="J26" s="2">
        <f>'11 класс'!DT26</f>
        <v>0</v>
      </c>
      <c r="K26" s="2">
        <f t="shared" si="4"/>
        <v>0</v>
      </c>
      <c r="L26" s="2">
        <f>'11 класс'!DU26</f>
        <v>0</v>
      </c>
      <c r="M26" s="2">
        <f t="shared" si="5"/>
        <v>0</v>
      </c>
      <c r="N26" s="2">
        <f>'11 класс'!DV26</f>
        <v>0</v>
      </c>
      <c r="O26" s="2">
        <f t="shared" si="6"/>
        <v>0</v>
      </c>
      <c r="P26" s="2">
        <f>'11 класс'!DW26</f>
        <v>0</v>
      </c>
      <c r="Q26" s="2">
        <f t="shared" si="7"/>
        <v>0</v>
      </c>
      <c r="R26" s="3">
        <f t="shared" si="8"/>
        <v>0</v>
      </c>
      <c r="S26" s="3">
        <f t="shared" si="9"/>
        <v>0</v>
      </c>
    </row>
    <row r="27" spans="1:19" x14ac:dyDescent="0.25">
      <c r="A27" s="2">
        <f>'11 класс'!A27</f>
        <v>0</v>
      </c>
      <c r="B27" s="2">
        <f>'11 класс'!BQ27</f>
        <v>0</v>
      </c>
      <c r="C27" s="2">
        <f t="shared" si="0"/>
        <v>0</v>
      </c>
      <c r="D27" s="2">
        <f>'11 класс'!CP27</f>
        <v>0</v>
      </c>
      <c r="E27" s="2">
        <f t="shared" si="1"/>
        <v>0</v>
      </c>
      <c r="F27" s="2">
        <f>'11 класс'!BV27</f>
        <v>0</v>
      </c>
      <c r="G27" s="2">
        <f t="shared" si="2"/>
        <v>0</v>
      </c>
      <c r="H27" s="2">
        <f>'11 класс'!CV27</f>
        <v>0</v>
      </c>
      <c r="I27" s="2">
        <f t="shared" si="3"/>
        <v>0</v>
      </c>
      <c r="J27" s="2">
        <f>'11 класс'!DT27</f>
        <v>0</v>
      </c>
      <c r="K27" s="2">
        <f t="shared" si="4"/>
        <v>0</v>
      </c>
      <c r="L27" s="2">
        <f>'11 класс'!DU27</f>
        <v>0</v>
      </c>
      <c r="M27" s="2">
        <f t="shared" si="5"/>
        <v>0</v>
      </c>
      <c r="N27" s="2">
        <f>'11 класс'!DV27</f>
        <v>0</v>
      </c>
      <c r="O27" s="2">
        <f t="shared" si="6"/>
        <v>0</v>
      </c>
      <c r="P27" s="2">
        <f>'11 класс'!DW27</f>
        <v>0</v>
      </c>
      <c r="Q27" s="2">
        <f t="shared" si="7"/>
        <v>0</v>
      </c>
      <c r="R27" s="3">
        <f t="shared" si="8"/>
        <v>0</v>
      </c>
      <c r="S27" s="3">
        <f t="shared" si="9"/>
        <v>0</v>
      </c>
    </row>
    <row r="28" spans="1:19" x14ac:dyDescent="0.25">
      <c r="A28" s="2">
        <f>'11 класс'!A28</f>
        <v>0</v>
      </c>
      <c r="B28" s="2">
        <f>'11 класс'!BQ28</f>
        <v>0</v>
      </c>
      <c r="C28" s="2">
        <f t="shared" si="0"/>
        <v>0</v>
      </c>
      <c r="D28" s="2">
        <f>'11 класс'!CP28</f>
        <v>0</v>
      </c>
      <c r="E28" s="2">
        <f t="shared" si="1"/>
        <v>0</v>
      </c>
      <c r="F28" s="2">
        <f>'11 класс'!BV28</f>
        <v>0</v>
      </c>
      <c r="G28" s="2">
        <f t="shared" si="2"/>
        <v>0</v>
      </c>
      <c r="H28" s="2">
        <f>'11 класс'!CV28</f>
        <v>0</v>
      </c>
      <c r="I28" s="2">
        <f t="shared" si="3"/>
        <v>0</v>
      </c>
      <c r="J28" s="2">
        <f>'11 класс'!DT28</f>
        <v>0</v>
      </c>
      <c r="K28" s="2">
        <f t="shared" si="4"/>
        <v>0</v>
      </c>
      <c r="L28" s="2">
        <f>'11 класс'!DU28</f>
        <v>0</v>
      </c>
      <c r="M28" s="2">
        <f t="shared" si="5"/>
        <v>0</v>
      </c>
      <c r="N28" s="2">
        <f>'11 класс'!DV28</f>
        <v>0</v>
      </c>
      <c r="O28" s="2">
        <f t="shared" si="6"/>
        <v>0</v>
      </c>
      <c r="P28" s="2">
        <f>'11 класс'!DW28</f>
        <v>0</v>
      </c>
      <c r="Q28" s="2">
        <f t="shared" si="7"/>
        <v>0</v>
      </c>
      <c r="R28" s="3">
        <f t="shared" si="8"/>
        <v>0</v>
      </c>
      <c r="S28" s="3">
        <f t="shared" si="9"/>
        <v>0</v>
      </c>
    </row>
    <row r="29" spans="1:19" x14ac:dyDescent="0.25">
      <c r="A29" s="2">
        <f>'11 класс'!A29</f>
        <v>0</v>
      </c>
      <c r="B29" s="2">
        <f>'11 класс'!BQ29</f>
        <v>0</v>
      </c>
      <c r="C29" s="2">
        <f t="shared" si="0"/>
        <v>0</v>
      </c>
      <c r="D29" s="2">
        <f>'11 класс'!CP29</f>
        <v>0</v>
      </c>
      <c r="E29" s="2">
        <f t="shared" si="1"/>
        <v>0</v>
      </c>
      <c r="F29" s="2">
        <f>'11 класс'!BV29</f>
        <v>0</v>
      </c>
      <c r="G29" s="2">
        <f t="shared" si="2"/>
        <v>0</v>
      </c>
      <c r="H29" s="2">
        <f>'11 класс'!CV29</f>
        <v>0</v>
      </c>
      <c r="I29" s="2">
        <f t="shared" si="3"/>
        <v>0</v>
      </c>
      <c r="J29" s="2">
        <f>'11 класс'!DT29</f>
        <v>0</v>
      </c>
      <c r="K29" s="2">
        <f t="shared" si="4"/>
        <v>0</v>
      </c>
      <c r="L29" s="2">
        <f>'11 класс'!DU29</f>
        <v>0</v>
      </c>
      <c r="M29" s="2">
        <f t="shared" si="5"/>
        <v>0</v>
      </c>
      <c r="N29" s="2">
        <f>'11 класс'!DV29</f>
        <v>0</v>
      </c>
      <c r="O29" s="2">
        <f t="shared" si="6"/>
        <v>0</v>
      </c>
      <c r="P29" s="2">
        <f>'11 класс'!DW29</f>
        <v>0</v>
      </c>
      <c r="Q29" s="2">
        <f t="shared" si="7"/>
        <v>0</v>
      </c>
      <c r="R29" s="3">
        <f t="shared" si="8"/>
        <v>0</v>
      </c>
      <c r="S29" s="3">
        <f t="shared" si="9"/>
        <v>0</v>
      </c>
    </row>
    <row r="30" spans="1:19" x14ac:dyDescent="0.25">
      <c r="A30" s="2">
        <f>'11 класс'!A30</f>
        <v>0</v>
      </c>
      <c r="B30" s="2">
        <f>'11 класс'!BQ30</f>
        <v>0</v>
      </c>
      <c r="C30" s="2">
        <f t="shared" si="0"/>
        <v>0</v>
      </c>
      <c r="D30" s="2">
        <f>'11 класс'!CP30</f>
        <v>0</v>
      </c>
      <c r="E30" s="2">
        <f t="shared" si="1"/>
        <v>0</v>
      </c>
      <c r="F30" s="2">
        <f>'11 класс'!BV30</f>
        <v>0</v>
      </c>
      <c r="G30" s="2">
        <f t="shared" si="2"/>
        <v>0</v>
      </c>
      <c r="H30" s="2">
        <f>'11 класс'!CV30</f>
        <v>0</v>
      </c>
      <c r="I30" s="2">
        <f t="shared" si="3"/>
        <v>0</v>
      </c>
      <c r="J30" s="2">
        <f>'11 класс'!DT30</f>
        <v>0</v>
      </c>
      <c r="K30" s="2">
        <f t="shared" si="4"/>
        <v>0</v>
      </c>
      <c r="L30" s="2">
        <f>'11 класс'!DU30</f>
        <v>0</v>
      </c>
      <c r="M30" s="2">
        <f t="shared" si="5"/>
        <v>0</v>
      </c>
      <c r="N30" s="2">
        <f>'11 класс'!DV30</f>
        <v>0</v>
      </c>
      <c r="O30" s="2">
        <f t="shared" si="6"/>
        <v>0</v>
      </c>
      <c r="P30" s="2">
        <f>'11 класс'!DW30</f>
        <v>0</v>
      </c>
      <c r="Q30" s="2">
        <f t="shared" si="7"/>
        <v>0</v>
      </c>
      <c r="R30" s="3">
        <f t="shared" si="8"/>
        <v>0</v>
      </c>
      <c r="S30" s="3">
        <f t="shared" si="9"/>
        <v>0</v>
      </c>
    </row>
    <row r="31" spans="1:19" x14ac:dyDescent="0.25">
      <c r="A31" s="2">
        <f>'11 класс'!A31</f>
        <v>0</v>
      </c>
      <c r="B31" s="2">
        <f>'11 класс'!BQ31</f>
        <v>0</v>
      </c>
      <c r="C31" s="2">
        <f t="shared" si="0"/>
        <v>0</v>
      </c>
      <c r="D31" s="2">
        <f>'11 класс'!CP31</f>
        <v>0</v>
      </c>
      <c r="E31" s="2">
        <f t="shared" si="1"/>
        <v>0</v>
      </c>
      <c r="F31" s="2">
        <f>'11 класс'!BV31</f>
        <v>0</v>
      </c>
      <c r="G31" s="2">
        <f t="shared" si="2"/>
        <v>0</v>
      </c>
      <c r="H31" s="2">
        <f>'11 класс'!CV31</f>
        <v>0</v>
      </c>
      <c r="I31" s="2">
        <f t="shared" si="3"/>
        <v>0</v>
      </c>
      <c r="J31" s="2">
        <f>'11 класс'!DT31</f>
        <v>0</v>
      </c>
      <c r="K31" s="2">
        <f t="shared" si="4"/>
        <v>0</v>
      </c>
      <c r="L31" s="2">
        <f>'11 класс'!DU31</f>
        <v>0</v>
      </c>
      <c r="M31" s="2">
        <f t="shared" si="5"/>
        <v>0</v>
      </c>
      <c r="N31" s="2">
        <f>'11 класс'!DV31</f>
        <v>0</v>
      </c>
      <c r="O31" s="2">
        <f t="shared" si="6"/>
        <v>0</v>
      </c>
      <c r="P31" s="2">
        <f>'11 класс'!DW31</f>
        <v>0</v>
      </c>
      <c r="Q31" s="2">
        <f t="shared" si="7"/>
        <v>0</v>
      </c>
      <c r="R31" s="3">
        <f t="shared" si="8"/>
        <v>0</v>
      </c>
      <c r="S31" s="3">
        <f t="shared" si="9"/>
        <v>0</v>
      </c>
    </row>
    <row r="32" spans="1:19" x14ac:dyDescent="0.25">
      <c r="A32" s="2">
        <f>'11 класс'!A32</f>
        <v>0</v>
      </c>
      <c r="B32" s="2">
        <f>'11 класс'!BQ32</f>
        <v>0</v>
      </c>
      <c r="C32" s="2">
        <f t="shared" si="0"/>
        <v>0</v>
      </c>
      <c r="D32" s="2">
        <f>'11 класс'!CP32</f>
        <v>0</v>
      </c>
      <c r="E32" s="2">
        <f t="shared" si="1"/>
        <v>0</v>
      </c>
      <c r="F32" s="2">
        <f>'11 класс'!BV32</f>
        <v>0</v>
      </c>
      <c r="G32" s="2">
        <f t="shared" si="2"/>
        <v>0</v>
      </c>
      <c r="H32" s="2">
        <f>'11 класс'!CV32</f>
        <v>0</v>
      </c>
      <c r="I32" s="2">
        <f t="shared" si="3"/>
        <v>0</v>
      </c>
      <c r="J32" s="2">
        <f>'11 класс'!DT32</f>
        <v>0</v>
      </c>
      <c r="K32" s="2">
        <f t="shared" si="4"/>
        <v>0</v>
      </c>
      <c r="L32" s="2">
        <f>'11 класс'!DU32</f>
        <v>0</v>
      </c>
      <c r="M32" s="2">
        <f t="shared" si="5"/>
        <v>0</v>
      </c>
      <c r="N32" s="2">
        <f>'11 класс'!DV32</f>
        <v>0</v>
      </c>
      <c r="O32" s="2">
        <f t="shared" si="6"/>
        <v>0</v>
      </c>
      <c r="P32" s="2">
        <f>'11 класс'!DW32</f>
        <v>0</v>
      </c>
      <c r="Q32" s="2">
        <f t="shared" si="7"/>
        <v>0</v>
      </c>
      <c r="R32" s="3">
        <f t="shared" si="8"/>
        <v>0</v>
      </c>
      <c r="S32" s="3">
        <f t="shared" si="9"/>
        <v>0</v>
      </c>
    </row>
    <row r="33" spans="1:19" x14ac:dyDescent="0.25">
      <c r="A33" s="2">
        <f>'11 класс'!A33</f>
        <v>0</v>
      </c>
      <c r="B33" s="2">
        <f>'11 класс'!BQ33</f>
        <v>0</v>
      </c>
      <c r="C33" s="2">
        <f t="shared" si="0"/>
        <v>0</v>
      </c>
      <c r="D33" s="2">
        <f>'11 класс'!CP33</f>
        <v>0</v>
      </c>
      <c r="E33" s="2">
        <f t="shared" si="1"/>
        <v>0</v>
      </c>
      <c r="F33" s="2">
        <f>'11 класс'!BV33</f>
        <v>0</v>
      </c>
      <c r="G33" s="2">
        <f t="shared" si="2"/>
        <v>0</v>
      </c>
      <c r="H33" s="2">
        <f>'11 класс'!CV33</f>
        <v>0</v>
      </c>
      <c r="I33" s="2">
        <f t="shared" si="3"/>
        <v>0</v>
      </c>
      <c r="J33" s="2">
        <f>'11 класс'!DT33</f>
        <v>0</v>
      </c>
      <c r="K33" s="2">
        <f t="shared" si="4"/>
        <v>0</v>
      </c>
      <c r="L33" s="2">
        <f>'11 класс'!DU33</f>
        <v>0</v>
      </c>
      <c r="M33" s="2">
        <f t="shared" si="5"/>
        <v>0</v>
      </c>
      <c r="N33" s="2">
        <f>'11 класс'!DV33</f>
        <v>0</v>
      </c>
      <c r="O33" s="2">
        <f t="shared" si="6"/>
        <v>0</v>
      </c>
      <c r="P33" s="2">
        <f>'11 класс'!DW33</f>
        <v>0</v>
      </c>
      <c r="Q33" s="2">
        <f t="shared" si="7"/>
        <v>0</v>
      </c>
      <c r="R33" s="3">
        <f t="shared" si="8"/>
        <v>0</v>
      </c>
      <c r="S33" s="3">
        <f t="shared" si="9"/>
        <v>0</v>
      </c>
    </row>
    <row r="34" spans="1:19" x14ac:dyDescent="0.25">
      <c r="A34" s="2">
        <f>'11 класс'!A34</f>
        <v>0</v>
      </c>
      <c r="B34" s="2">
        <f>'11 класс'!BQ34</f>
        <v>0</v>
      </c>
      <c r="C34" s="2">
        <f t="shared" si="0"/>
        <v>0</v>
      </c>
      <c r="D34" s="2">
        <f>'11 класс'!CP34</f>
        <v>0</v>
      </c>
      <c r="E34" s="2">
        <f t="shared" si="1"/>
        <v>0</v>
      </c>
      <c r="F34" s="2">
        <f>'11 класс'!BV34</f>
        <v>0</v>
      </c>
      <c r="G34" s="2">
        <f t="shared" si="2"/>
        <v>0</v>
      </c>
      <c r="H34" s="2">
        <f>'11 класс'!CV34</f>
        <v>0</v>
      </c>
      <c r="I34" s="2">
        <f t="shared" si="3"/>
        <v>0</v>
      </c>
      <c r="J34" s="2">
        <f>'11 класс'!DT34</f>
        <v>0</v>
      </c>
      <c r="K34" s="2">
        <f t="shared" si="4"/>
        <v>0</v>
      </c>
      <c r="L34" s="2">
        <f>'11 класс'!DU34</f>
        <v>0</v>
      </c>
      <c r="M34" s="2">
        <f t="shared" si="5"/>
        <v>0</v>
      </c>
      <c r="N34" s="2">
        <f>'11 класс'!DV34</f>
        <v>0</v>
      </c>
      <c r="O34" s="2">
        <f t="shared" si="6"/>
        <v>0</v>
      </c>
      <c r="P34" s="2">
        <f>'11 класс'!DW34</f>
        <v>0</v>
      </c>
      <c r="Q34" s="2">
        <f t="shared" si="7"/>
        <v>0</v>
      </c>
      <c r="R34" s="3">
        <f t="shared" si="8"/>
        <v>0</v>
      </c>
      <c r="S34" s="3">
        <f t="shared" si="9"/>
        <v>0</v>
      </c>
    </row>
    <row r="35" spans="1:19" x14ac:dyDescent="0.25">
      <c r="A35" s="3" t="s">
        <v>35</v>
      </c>
      <c r="B35" s="20"/>
      <c r="C35" s="3">
        <f>COUNTIF(C5:C34,2)</f>
        <v>0</v>
      </c>
      <c r="D35" s="4"/>
      <c r="E35" s="3">
        <f t="shared" ref="E35:Q35" si="10">COUNTIF(E5:E34,2)</f>
        <v>0</v>
      </c>
      <c r="F35" s="4"/>
      <c r="G35" s="3">
        <f t="shared" si="10"/>
        <v>0</v>
      </c>
      <c r="H35" s="4"/>
      <c r="I35" s="3">
        <f t="shared" si="10"/>
        <v>0</v>
      </c>
      <c r="J35" s="4"/>
      <c r="K35" s="3">
        <f t="shared" si="10"/>
        <v>0</v>
      </c>
      <c r="L35" s="4"/>
      <c r="M35" s="13">
        <f t="shared" si="10"/>
        <v>0</v>
      </c>
      <c r="N35" s="4"/>
      <c r="O35" s="13">
        <f t="shared" si="10"/>
        <v>0</v>
      </c>
      <c r="P35" s="4"/>
      <c r="Q35" s="13">
        <f t="shared" si="10"/>
        <v>0</v>
      </c>
      <c r="R35" s="4"/>
      <c r="S35" s="120">
        <f t="shared" ref="S35" si="11">COUNTIF(S5:S34,2)</f>
        <v>0</v>
      </c>
    </row>
    <row r="36" spans="1:19" x14ac:dyDescent="0.25">
      <c r="A36" s="3" t="s">
        <v>36</v>
      </c>
      <c r="B36" s="20"/>
      <c r="C36" s="3">
        <f>COUNTIF(C5:C34,1)</f>
        <v>0</v>
      </c>
      <c r="D36" s="4"/>
      <c r="E36" s="3">
        <f t="shared" ref="E36:Q36" si="12">COUNTIF(E5:E34,1)</f>
        <v>0</v>
      </c>
      <c r="F36" s="4"/>
      <c r="G36" s="3">
        <f t="shared" si="12"/>
        <v>0</v>
      </c>
      <c r="H36" s="4"/>
      <c r="I36" s="3">
        <f t="shared" si="12"/>
        <v>0</v>
      </c>
      <c r="J36" s="4"/>
      <c r="K36" s="3">
        <f t="shared" si="12"/>
        <v>0</v>
      </c>
      <c r="L36" s="4"/>
      <c r="M36" s="13">
        <f t="shared" si="12"/>
        <v>0</v>
      </c>
      <c r="N36" s="4"/>
      <c r="O36" s="13">
        <f t="shared" si="12"/>
        <v>0</v>
      </c>
      <c r="P36" s="4"/>
      <c r="Q36" s="13">
        <f t="shared" si="12"/>
        <v>0</v>
      </c>
      <c r="R36" s="4"/>
      <c r="S36" s="120">
        <f t="shared" ref="S36" si="13">COUNTIF(S5:S34,1)</f>
        <v>0</v>
      </c>
    </row>
    <row r="37" spans="1:19" x14ac:dyDescent="0.25">
      <c r="A37" s="3" t="s">
        <v>37</v>
      </c>
      <c r="B37" s="20"/>
      <c r="C37" s="3">
        <f>COUNTIF(C5:C34,0)</f>
        <v>30</v>
      </c>
      <c r="D37" s="4"/>
      <c r="E37" s="3">
        <f t="shared" ref="E37:Q37" si="14">COUNTIF(E5:E34,0)</f>
        <v>30</v>
      </c>
      <c r="F37" s="4"/>
      <c r="G37" s="3">
        <f t="shared" si="14"/>
        <v>30</v>
      </c>
      <c r="H37" s="4"/>
      <c r="I37" s="3">
        <f t="shared" si="14"/>
        <v>30</v>
      </c>
      <c r="J37" s="4"/>
      <c r="K37" s="3">
        <f t="shared" si="14"/>
        <v>30</v>
      </c>
      <c r="L37" s="4"/>
      <c r="M37" s="13">
        <f t="shared" si="14"/>
        <v>30</v>
      </c>
      <c r="N37" s="4"/>
      <c r="O37" s="13">
        <f t="shared" si="14"/>
        <v>30</v>
      </c>
      <c r="P37" s="4"/>
      <c r="Q37" s="13">
        <f t="shared" si="14"/>
        <v>30</v>
      </c>
      <c r="R37" s="4"/>
      <c r="S37" s="120">
        <f t="shared" ref="S37" si="15">COUNTIF(S5:S34,0)</f>
        <v>30</v>
      </c>
    </row>
  </sheetData>
  <mergeCells count="10">
    <mergeCell ref="R1:S3"/>
    <mergeCell ref="N1:O3"/>
    <mergeCell ref="P1:Q3"/>
    <mergeCell ref="F1:G3"/>
    <mergeCell ref="A1:A4"/>
    <mergeCell ref="B1:C3"/>
    <mergeCell ref="D1:E3"/>
    <mergeCell ref="H1:I3"/>
    <mergeCell ref="J1:K3"/>
    <mergeCell ref="L1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Пояснения к форме</vt:lpstr>
      <vt:lpstr>10 класс</vt:lpstr>
      <vt:lpstr>10 класс_итог</vt:lpstr>
      <vt:lpstr>11 класс</vt:lpstr>
      <vt:lpstr>11 класс_итог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2020-02-04T18:04:37Z</dcterms:modified>
</cp:coreProperties>
</file>